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25600" windowHeight="1488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Plan1!$A$1:$I$138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0" i="1" l="1"/>
  <c r="H69" i="1"/>
  <c r="I69" i="1"/>
  <c r="H66" i="1"/>
  <c r="H65" i="1"/>
  <c r="I65" i="1"/>
  <c r="H67" i="1"/>
  <c r="I67" i="1"/>
  <c r="H120" i="1"/>
  <c r="I120" i="1"/>
  <c r="H21" i="1"/>
  <c r="H22" i="1"/>
  <c r="H23" i="1"/>
  <c r="H24" i="1"/>
  <c r="H25" i="1"/>
  <c r="H26" i="1"/>
  <c r="H27" i="1"/>
  <c r="H28" i="1"/>
  <c r="I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I44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H62" i="1"/>
  <c r="H63" i="1"/>
  <c r="H64" i="1"/>
  <c r="H68" i="1"/>
  <c r="I68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I93" i="1"/>
  <c r="H94" i="1"/>
  <c r="I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I118" i="1"/>
  <c r="H119" i="1"/>
  <c r="I119" i="1"/>
  <c r="H121" i="1"/>
  <c r="I121" i="1"/>
  <c r="H122" i="1"/>
  <c r="H123" i="1"/>
  <c r="H124" i="1"/>
  <c r="H125" i="1"/>
  <c r="H126" i="1"/>
  <c r="I126" i="1"/>
  <c r="H127" i="1"/>
  <c r="I127" i="1"/>
  <c r="H128" i="1"/>
  <c r="I128" i="1"/>
  <c r="H129" i="1"/>
  <c r="I129" i="1"/>
  <c r="I32" i="1"/>
  <c r="I124" i="1"/>
  <c r="I103" i="1"/>
  <c r="I101" i="1"/>
  <c r="I89" i="1"/>
  <c r="I85" i="1"/>
  <c r="I81" i="1"/>
  <c r="I77" i="1"/>
  <c r="I34" i="1"/>
  <c r="I115" i="1"/>
  <c r="I87" i="1"/>
  <c r="I41" i="1"/>
  <c r="I79" i="1"/>
  <c r="I109" i="1"/>
  <c r="I99" i="1"/>
  <c r="I95" i="1"/>
  <c r="I91" i="1"/>
  <c r="I75" i="1"/>
  <c r="I71" i="1"/>
  <c r="I122" i="1"/>
  <c r="I97" i="1"/>
  <c r="I73" i="1"/>
  <c r="I106" i="1"/>
  <c r="I83" i="1"/>
  <c r="I36" i="1"/>
  <c r="I61" i="1"/>
  <c r="I21" i="1"/>
  <c r="I112" i="1"/>
  <c r="I63" i="1"/>
  <c r="I29" i="1"/>
  <c r="I26" i="1"/>
  <c r="I130" i="1"/>
</calcChain>
</file>

<file path=xl/sharedStrings.xml><?xml version="1.0" encoding="utf-8"?>
<sst xmlns="http://schemas.openxmlformats.org/spreadsheetml/2006/main" count="251" uniqueCount="125">
  <si>
    <t>Razão Social: Maria da Silva Soares EPP</t>
  </si>
  <si>
    <t>CNPJ: 02.729.231/0001-66   CF/DF 07.388.941/001-75</t>
  </si>
  <si>
    <t>SHC/Norte CL Quadra 408 BL B LJ 06, Subsolo - Asa Norte - Brasília/DF</t>
  </si>
  <si>
    <t>Telefax: 61 3347-4330 Celular: 61 8117-8674 e 61 8117-8678</t>
  </si>
  <si>
    <t>Banco: Caixa Econômica Federal Ag: 0974 C/C: 1478-9 OP: 003</t>
  </si>
  <si>
    <t>E-mail: capriestofamento@gmail.com</t>
  </si>
  <si>
    <t>Ao</t>
  </si>
  <si>
    <t>Superior Tribunal de Justiça - STJ</t>
  </si>
  <si>
    <t>CNPJ: 00.488.478/0001-02</t>
  </si>
  <si>
    <t>Item</t>
  </si>
  <si>
    <t>Pat.</t>
  </si>
  <si>
    <t>Descrição</t>
  </si>
  <si>
    <t>Unidade</t>
  </si>
  <si>
    <t>Serviços a serem executados</t>
  </si>
  <si>
    <t>Qtde.</t>
  </si>
  <si>
    <t>Valor unit.</t>
  </si>
  <si>
    <t>Valor total R$</t>
  </si>
  <si>
    <t>Valor total do item</t>
  </si>
  <si>
    <t>DEPÓSITO DE PATRIMÔNIO</t>
  </si>
  <si>
    <t>Troca de espuma geral</t>
  </si>
  <si>
    <t>Troca de palhinha de assento</t>
  </si>
  <si>
    <t>Troca de pistão da base à gás</t>
  </si>
  <si>
    <t>Troca de espuma de assento</t>
  </si>
  <si>
    <t>Troca de espuma de encosto</t>
  </si>
  <si>
    <t>CADEIRA GIRATÓRIA, COM BRAÇOS, ESPALDAR BAIXO, PARA SERVIDOR, MARCA MIRANTI, MODELO 6020CBBKG, CÓDIGO CA1, COR AZUL.</t>
  </si>
  <si>
    <t>Gabinete Ministro Og Fernandes</t>
  </si>
  <si>
    <t>Gabinete Ministro Antonio Carlos Ferreira</t>
  </si>
  <si>
    <t>HALL DIVERSOS</t>
  </si>
  <si>
    <t>POLTRONA GIRATÓRIA, COM BRAÇOS, MARCA MIRANTI, MODELO 6100CBBKG, CÓDIGO PO1, COR AZUL.</t>
  </si>
  <si>
    <t>Gabinete Ministro Felix Fischer</t>
  </si>
  <si>
    <t>Troca geral de revestimento em courvin, cor preta,  padrão do STJ</t>
  </si>
  <si>
    <t>Recuperação de estrutura em madeira</t>
  </si>
  <si>
    <t>POLTRONA GIRATÓRIA, COM BRAÇOS, EM PALHINHA, COM ESPALDAR BAIXO</t>
  </si>
  <si>
    <t>Seção de Limpeza e Conservação</t>
  </si>
  <si>
    <t>CADEIRA GIRATÓRIA, COM BRAÇOS, ESPALDAR BAIXO, PARA SERVIDOR, ASSENTO E ENCOSTO INDEPENDENTES; PÉ COM 5 PATAS EM AÇO E RODÍZIOS DUPLOS DE NYLON COM REVESTIMENTO NA COR AZUL</t>
  </si>
  <si>
    <t>VALOR TOTAL</t>
  </si>
  <si>
    <t>FATURA 04/2015</t>
  </si>
  <si>
    <t>Troca de revestimento de encosto em courvin, cor marrom, padrão STJ</t>
  </si>
  <si>
    <t>Troca de revestimento de assento em courvin, cor marrom, padrão STJ</t>
  </si>
  <si>
    <t>Troca de forro em tecido não tecido (TNT)</t>
  </si>
  <si>
    <t>Seção de Transporte</t>
  </si>
  <si>
    <t>Troca geral do revestimento em courvin, cor marrom padrão do STJ</t>
  </si>
  <si>
    <t>POLTRONA GIRATORIA, 5 PATAS, ESPALDAR MEDIO, REVESTIDA EM COURO NATURAL, COR PRETA, MODELO 83 6062, MARCA GIROFLEX.</t>
  </si>
  <si>
    <t>Secretaria Executiva - ENFAM</t>
  </si>
  <si>
    <t>POLTRONA GIRATÓRIA, COM BRAÇOS, REVESTIDA  EM COURVIN,  NA COR BEGE, MEDINDO 62X64X110CM, MARCA ITALMA.</t>
  </si>
  <si>
    <t>Gabinete Ministra Isabel Gallotti</t>
  </si>
  <si>
    <t>Troca de base giratória com regulagem a gás (com relax)</t>
  </si>
  <si>
    <t>SOFA COM 3 LUGARES SEM BRACOS, ARMACAO EM MADEIRA, REVESTIDO EM COURVIN, NA COR MARROM, MODELO 67-M.</t>
  </si>
  <si>
    <t>Troca geral de revestimento em courvin, cor marrom,  padrão do STJ</t>
  </si>
  <si>
    <t xml:space="preserve">SOFÁ DE TRÊS LUGARES, REVESTIDO EM COURVIN, NA COR MARROM, ARMACAO CROMADA, COM APÓIA-BRAÇOS, REFERENCIA MALVINAS.  </t>
  </si>
  <si>
    <t>SOFÁ COM 2 LUGARES, SEM BRACOS, ESTRUTURA EM ACO CROMADO     COM 3 LONGARINAS FRONTAIS E 2 LATERAIS, 4 PES, MED, 115 X 70 X 70 CM, MOD. DS-2</t>
  </si>
  <si>
    <t>Seção de Segurança Ostensiva e de Monitoramento</t>
  </si>
  <si>
    <t xml:space="preserve">Fixação de apoia-braço </t>
  </si>
  <si>
    <t>Fixação de assento</t>
  </si>
  <si>
    <t>Fixação de encosto</t>
  </si>
  <si>
    <t>CADEIRA FIXA, SEM BRACOS, ESTRUTURA EM MOGNO MACICO, COR MARRON</t>
  </si>
  <si>
    <t>Seção de Segurança Interna, Perimetral e de Residências Oficiais</t>
  </si>
  <si>
    <t>Troca geral de revestimento em courvin, cor marrom padrão do STJ</t>
  </si>
  <si>
    <t>Troca de pé em madeira</t>
  </si>
  <si>
    <t>OBSERVAÇÃO: o  serviço deverá ser prestado nas dependências do STJ</t>
  </si>
  <si>
    <t>POLTRONA GIRATORIA, DE ESPALDAR BAIXO, MED. 0,62X0,66X0,80M. REV. EM COURO NATURAL-100,  COR  PRETA, MARCA OCA PG-920</t>
  </si>
  <si>
    <t>Troca geral de revestimento em couro  de 1ª qualidade, cor preta, conforme previsto em contrato</t>
  </si>
  <si>
    <t>POLTRONA GIRATORIA, DE ESPALDAR BAIXO, MED. 0,62X0,66X0,80M. REV. EM COURO NATURAL-100,  COR  PRETA, MARCA OCA PG-921</t>
  </si>
  <si>
    <t>POLTRONA GIRATÓRIA, COM BRAÇOS, ASSENTO E ENCOSTO SERPARADOS, INTERLIGADOS POR TUBO DE ACO TEMPERADO, REVESTIDA EM TECIDO AZUL.</t>
  </si>
  <si>
    <t>CADEIRA GIRATÓRIA, COM BRAÇOS, ESPALDAR BAIXO, PARA SERVIDOR, CA1, ASSENTO E ENCOSTO SEPARADOS E INTERLIGADOS P/ AÇO TUBULAR FLEXÍVEL E DE ALTA RESISTÊNCIA, COM PINTURA EPOXI NA COR PRETA, P/ SISTEMA ELETROSTÁTICO, ASSENTO E ENCOSTO ESTRUTURADOS EM MADEIRA COMPENSADA MULTILAMINAS, REVESTIDA EM TECIDO AZUL.</t>
  </si>
  <si>
    <t xml:space="preserve">Troca de rodízio em nylon para piso rígido </t>
  </si>
  <si>
    <t>Coordenadoria de Orientação e Acompanhamento da Gestão de Pessoal</t>
  </si>
  <si>
    <t>CADEIRA GIRATÓRIA, COM BRAÇOS, ESPALDAR BAIXO, PARA SERVIDOR, MARCA MIRANTI, MODELO 6020CBBKG, REVESTIMENTO EM TECIDO NA COR AZUL, COM 5 PATAS E RODÍZIOS DUPLOS.</t>
  </si>
  <si>
    <t>Gabinete Ministro Moura Ribeiro</t>
  </si>
  <si>
    <r>
      <t xml:space="preserve">POLTRONA ARMAÇAO CROMADA, JACARANDA, REVESTIDA EM COURO,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REVESTIDO EM COURVIM, NA COR MARROM, SEM APOIA BRAÇOS, MOD. 65-M.</t>
    </r>
  </si>
  <si>
    <r>
      <t xml:space="preserve">POLTRONA ARMAÇAO CROMADA, JACARANDA, REVESTIDA EM COURO,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REVESTIDO EM COURVIN, NA COR MARROM, COM APÓIA-BRAÇOS, MOD. 65-M.</t>
    </r>
  </si>
  <si>
    <r>
      <t xml:space="preserve">POLTRONA FIXA </t>
    </r>
    <r>
      <rPr>
        <b/>
        <sz val="9"/>
        <rFont val="Arial"/>
        <family val="2"/>
      </rPr>
      <t>(TIPO SOFÁ DE UM LUGAR),</t>
    </r>
    <r>
      <rPr>
        <sz val="9"/>
        <rFont val="Arial"/>
        <family val="2"/>
      </rPr>
      <t xml:space="preserve"> COM BRACOS ESTRUTURA EM MADEIRA DE LEI RIGIDA, MED. 116X100X78CM, REVESTIDA EM COURO NATURAL,  COR BEGE, MARCA FORMA.                            </t>
    </r>
    <r>
      <rPr>
        <b/>
        <sz val="9"/>
        <rFont val="Arial"/>
        <family val="2"/>
      </rPr>
      <t>(DIMENSÕES ESPECIAIS)</t>
    </r>
    <r>
      <rPr>
        <sz val="9"/>
        <rFont val="Arial"/>
        <family val="2"/>
      </rPr>
      <t xml:space="preserve"> </t>
    </r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</si>
  <si>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 xml:space="preserve">, COM BRACOS ESTRUTURA EM MADEIRA DE LEI RIGIDA, MED. 116X100X78CM, REVESTIDA EM COURO NATURAL,  COR BEGE, MARCA FORMA.                            </t>
    </r>
    <r>
      <rPr>
        <b/>
        <sz val="9"/>
        <rFont val="Arial"/>
        <family val="2"/>
      </rPr>
      <t>(DIMENSÕES ESPECIAIS)</t>
    </r>
    <r>
      <rPr>
        <sz val="9"/>
        <rFont val="Arial"/>
        <family val="2"/>
      </rPr>
      <t xml:space="preserve"> </t>
    </r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</si>
  <si>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 xml:space="preserve">, COM APOIA-BRACOS,  ALMOFADA SOLTA, ESTRUTURA EM MADEIRA DE LEI RIGIDA, MED. 116X100X78CM, REVESTIDA EM COURO NATURAL, COR MARROM, MARCA FORMA.                            </t>
    </r>
    <r>
      <rPr>
        <b/>
        <sz val="9"/>
        <rFont val="Arial"/>
        <family val="2"/>
      </rPr>
      <t xml:space="preserve">(DIMENSÕES ESPECIAIS) </t>
    </r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</si>
  <si>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 xml:space="preserve">, COM APOIA-BRACOS,  ALMOFADA SOLTA, ESTRUTURA EM MADEIRA DE LEI RIGIDA, MED. 116X100X78CM, REVESTIDA EM COURO NATURAL, COR MARROM, MARCA FORMA.                           </t>
    </r>
    <r>
      <rPr>
        <b/>
        <sz val="9"/>
        <rFont val="Arial"/>
        <family val="2"/>
      </rPr>
      <t xml:space="preserve"> (DIMENSÕES ESPECIAIS)</t>
    </r>
    <r>
      <rPr>
        <sz val="9"/>
        <rFont val="Arial"/>
        <family val="2"/>
      </rPr>
      <t xml:space="preserve"> </t>
    </r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</si>
  <si>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 xml:space="preserve">, COM APOIA-BRACOS,  ALMOFADA SOLTA, ESTRUTURA EM MADEIRA DE LEI RIGIDA, MED. 116X100X78CM, REVESTIDA EM COURO NATURAL, COR MARROM, MARCA FORMA.                                      </t>
    </r>
    <r>
      <rPr>
        <b/>
        <sz val="9"/>
        <rFont val="Arial"/>
        <family val="2"/>
      </rPr>
      <t xml:space="preserve"> (DIMENSÕES ESPECIAIS)  </t>
    </r>
    <r>
      <rPr>
        <sz val="9"/>
        <rFont val="Arial"/>
        <family val="2"/>
      </rPr>
      <t xml:space="preserve">   </t>
    </r>
  </si>
  <si>
    <t>POLTRONA ESPALDAR BAIXO, BASE FIXA COM DESLIZADORES, MOD. PR 2060, COR 201, REVESTIDA EM TECIDO, COR AZUL</t>
  </si>
  <si>
    <t>LABORATÓRIO DE INFORMÁTICA</t>
  </si>
  <si>
    <t>Troca geral de revestimento em couro  de 1ª qualidade, cor preta</t>
  </si>
  <si>
    <t>POLTRONA ESPALDAR ALTO, GIRATORIA, REGULAGEM DE ALTURA E INCLINACAO, ASSENTO, ENCOSTO E APOIO DOS BRACOS, ALMOFADA REMOVIVEL, COM 5 PATAS, MODELO PR-2014, REVESTIDA EM TECIDO NA COR AZUL..</t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</si>
  <si>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COM APOIA-BRACOS, ESTRUTURA EM MADEIRA, REVESTIDAEM COURVIN, COR 
MEL.</t>
    </r>
  </si>
  <si>
    <r>
      <t xml:space="preserve">DEPÓSITO DE PATRIMÔNIO </t>
    </r>
    <r>
      <rPr>
        <b/>
        <sz val="9"/>
        <rFont val="Arial"/>
        <family val="2"/>
      </rPr>
      <t>(reservado por Joseli)</t>
    </r>
  </si>
  <si>
    <t>Troca geral do revestimento em courvin, cor preta padrão do STJ</t>
  </si>
  <si>
    <r>
      <t xml:space="preserve">POLTRONA ESTAR, COM BRACOS, ASSENTO EM ALMOFADAS SOLTAS, ENCOSTO FI XO,  ESTRUTURA DO RODAPE EM MADEIRA PAU FERRO,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REVESTIDA EM COURVIM NA COR MEL, MARCA M.L.MAGALHAES, MODELO PO-27.</t>
    </r>
  </si>
  <si>
    <r>
      <t xml:space="preserve">DEPÓSITO DE PATRIMÔNIO </t>
    </r>
    <r>
      <rPr>
        <b/>
        <sz val="9"/>
        <rFont val="Arial"/>
        <family val="2"/>
      </rPr>
      <t>(reservada à Segurança)</t>
    </r>
  </si>
  <si>
    <t>SOFÁ DE TRÊS LUGARES, ESTRUTURA EM MADEIRA, COM APÓIA-BRAÇOS, REVESTIDO EM COURVIN, COR MEL.</t>
  </si>
  <si>
    <t>SOFÁ DE DOIS LUGARES, ESTRUTURA EM MADEIRA, COM APOIA-BRAÇO, REVESTIDO EM COURVIN MARROM.</t>
  </si>
  <si>
    <t>Gabinete Ministro Gurgel de Faria</t>
  </si>
  <si>
    <r>
      <t xml:space="preserve">POLTRONA ESTAR, COM BRACOS, ASSENTO EM ALMOFADAS SOLTAS, ENCOSTO FI XO,  ESTRUTURA DO RODAPE EM MADEIRA PAU FERRO,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MOD.PO 27,ML MAGALHAES,</t>
    </r>
  </si>
  <si>
    <t>POLTRONA ESPALDAR BAIXO, BASE FIXA COM DESLIZADORES, MOD. PR-2060, REVESTIDA EM TECIDO, COR AZUL</t>
  </si>
  <si>
    <t>CADEIRA FIXA, SEM BRACOS, ESTRUTURA EM MOGNO MACICO, COR MARROM.</t>
  </si>
  <si>
    <t>CADEIRA GIRATORIA, COM RODIZIOS, 5 PATAS, REVESTIDA EM TECIDO MARROM.</t>
  </si>
  <si>
    <t>Seção de Benefícios</t>
  </si>
  <si>
    <t>Troca geral do revestimento em tecido, cor azul padrão do STJ</t>
  </si>
  <si>
    <t>POLTRONA GIRATÓRIA, COM BRAÇOS, MARCA:THONART, EM PALHINHA NATURAL.</t>
  </si>
  <si>
    <t>SOFÁ DE TRÊS LUGARES, COM BRACOS REVESTIDO EM COURO VAQUETAN ESTOFADOS, MED. APROX. 240X85X80CM, MARCA OCA SO-14/3.</t>
  </si>
  <si>
    <t>Gabinete do Secretário-Geral da Presidência</t>
  </si>
  <si>
    <t>SOFÁ DE TRÊS LUGARES, COM BRACOS ESTOF.MED. 240X85X80CM, EM COURO NATURAL-100,MARCA OCA SO-14/3</t>
  </si>
  <si>
    <t>SOFÁ DE TRÊS LUGARES, COM BRACOS ESTOF.MED. 240X85X80CM, EM COURO NATURAL-100,MARCA OCA SO-14/4</t>
  </si>
  <si>
    <r>
      <t xml:space="preserve">POLTRONA ESTOFADA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EM VELUDO OCRE,ESTRUTURA EM MADEIRA E PES DE IMBUIA C/TERMINACAO EM VOLUTA.ACABAMENTO EM ROLOTE DE VELUDO OCRE.</t>
    </r>
  </si>
  <si>
    <t>MUSEU - EXPOSIÇÃO PERMANENTE</t>
  </si>
  <si>
    <t>Troca geral do revestimento em tecido (TIPO VELUDO, COR N. 2, CONFORME AMOSTRAS APRESENTADAS)</t>
  </si>
  <si>
    <t>SOFA REVESTIDO, TRÊS LUGARES, COM APOIA-BRAÇO, REVESTIDO EM VELUDO OCRE, ESTRUTURA DE MADEIRA E PES DE IMBUIA COM TERMINACAO EM VOLUTA, ACABAMENTO EM ROLOTE DE VELUDO OCRE.</t>
  </si>
  <si>
    <t>POLTRONA GIRATORIA, COM BRACOS, ESPALDAR ALTO, ASSENTO E ECONSTO EM PALHINHA SINTETICA, ESTRUTUA EM MADEIRA TRABALHADA, NA COR MARROM.</t>
  </si>
  <si>
    <t xml:space="preserve">Coordenadoria de Serviços Especiais </t>
  </si>
  <si>
    <t xml:space="preserve">POLTRONA GIRATÓRIA, COM BRAÇOS, CONCHA ÚNICA, COM ESPALDAR MÉDIO, PARA REUNIÃO, </t>
  </si>
  <si>
    <r>
      <t xml:space="preserve">Troca de base giratória com regulagem a gás </t>
    </r>
    <r>
      <rPr>
        <b/>
        <sz val="9"/>
        <rFont val="Arial"/>
        <family val="2"/>
      </rPr>
      <t>(com relax)</t>
    </r>
  </si>
  <si>
    <t>CADEIRA GIRATÓRIA, COM BRAÇOS, ESPALDAR BAIXO, PARA SERVIDOR, MARCA TECNO2000, REVESTIDA EM TECIDO.</t>
  </si>
  <si>
    <t>Coordenadoria de Produção de Conteúdos</t>
  </si>
  <si>
    <t>Troca de base giratória com regulagem a gás (sem relax)</t>
  </si>
  <si>
    <t>CADEIRA GIRATÓRIA, MARCA FLEXFORM, MOD. PLUSAPTRI-PN05, ASSENTO E ENCOSTO EM COMPENSADO MOLDADOS; CAPA EM POLIPROPILENO TEXTURIZ. NA COR PRETA; ESTOF. EM ESPUMA INJETADA DE POLIURET. FLEXIVEL HR; REVEST. EM TECIDO PANAMÁ AZUL ESCURO. 5 PATAS; RODIZ. DUPLOS, COM APOIA BRAÇOS</t>
  </si>
  <si>
    <t>CADEIRA GIRATÓRIA, COM BRAÇOS, ESPALDAR BAIXO, PARA SERVIDOR, MARCA MIRANTI, MODELO 6020CBBKG, CÓDIGO CA1, COR VERDE.</t>
  </si>
  <si>
    <t>NÃO FOI POSSÍVEL REALIZAR O REPARO DA POLTRONA (PEÇA DANIFICADA DESCONTINUADA)</t>
  </si>
  <si>
    <r>
      <t>Troca de pistão da base à gás       (</t>
    </r>
    <r>
      <rPr>
        <b/>
        <sz val="10"/>
        <rFont val="Calibri"/>
        <family val="2"/>
      </rPr>
      <t>GARANTIA, nos termos do subitem 4.2 do Contrato STJ n. 45/2014; Orçamento MSS-EPP n. 02/2014; serviço executado: troca de pistão da base à gás; devolução de reparo em 7/4/2015)</t>
    </r>
  </si>
  <si>
    <r>
      <t xml:space="preserve">SOFÁ DE TRÊS LUGARES, MEDINDO 330X100X38X78CM, MARCA FORMA, COM BRACOS,  ESTRUTURA EM MADEIRA DE LEI RIGIDA, REVESTIDO EM COURO NATURAL, COR BEGE.             </t>
    </r>
    <r>
      <rPr>
        <b/>
        <sz val="9"/>
        <rFont val="Arial"/>
        <family val="2"/>
      </rPr>
      <t xml:space="preserve"> (DIMENSÕES ESPECIAIS)    </t>
    </r>
    <r>
      <rPr>
        <sz val="9"/>
        <rFont val="Arial"/>
        <family val="2"/>
      </rPr>
      <t xml:space="preserve"> </t>
    </r>
  </si>
  <si>
    <r>
      <t xml:space="preserve">SOFÁ DE TRÊS LUGARES, MED. 330X100X38X78CM, MARCA FORMA, COM APOIA-BRACOS ESTRUTURA EM  MADEIRA DE LEI RIGIDA, REVESTIDO EM COURO NATURAL, COR MARROM, MARCA FORMA          </t>
    </r>
    <r>
      <rPr>
        <b/>
        <sz val="9"/>
        <rFont val="Arial"/>
        <family val="2"/>
      </rPr>
      <t xml:space="preserve">(DIMENSÕES ESPECIAIS)  </t>
    </r>
    <r>
      <rPr>
        <sz val="9"/>
        <rFont val="Arial"/>
        <family val="2"/>
      </rPr>
      <t xml:space="preserve">   </t>
    </r>
  </si>
  <si>
    <t>Recuperação de base giratória com regulagemà gás</t>
  </si>
  <si>
    <t>End: SAF Sul Quadra 06 Lote 01 Brasília - DF</t>
  </si>
  <si>
    <t>Valor total da fatura: R$ 28.597,00 (vinte e oito mil quinhentos e noventa e sete reais)</t>
  </si>
  <si>
    <t>Maria da Silva Soares</t>
  </si>
  <si>
    <t>CPF n.º 227.169.201-69</t>
  </si>
  <si>
    <t xml:space="preserve">             Segue abaixo a relação de cadeiras, poltronas e sofás reformados, com as especificações dos serviços executados e os respectivos valores, conforme planilha de preços constante no subitem 7.1 do Contrato STJ nº 45/2014, Nota Fiscal Eletrônica de Serviços nº 102,  Guias de Retirada nºs. 044/2015 e 061/2015, e Orçamentos MSS - EPP nºs 04/2015 e 05/2015.</t>
  </si>
  <si>
    <t>Brasília-DF, 21 de julho de 2015.</t>
  </si>
  <si>
    <t>RG n.º 608.917 SSP/DF</t>
  </si>
  <si>
    <t>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</si>
</sst>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26" x14ac:knownFonts="1">
    <font>
      <sz val="11"/>
      <color theme="1"/>
      <name val="Calibri"/>
      <family val="2"/>
      <scheme val="minor"/>
    </font>
    <font>
      <b/>
      <sz val="36"/>
      <color theme="3"/>
      <name val="Arial"/>
      <family val="2"/>
    </font>
    <font>
      <b/>
      <sz val="48"/>
      <color theme="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48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</font>
    <font>
      <sz val="12"/>
      <color theme="1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scheme val="minor"/>
    </font>
    <font>
      <b/>
      <i/>
      <sz val="14"/>
      <color rgb="FF222222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3" fillId="0" borderId="0"/>
    <xf numFmtId="0" fontId="3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49" fontId="10" fillId="0" borderId="0" xfId="0" applyNumberFormat="1" applyFont="1" applyBorder="1" applyAlignment="1">
      <alignment horizontal="justify" vertical="justify" wrapText="1"/>
    </xf>
    <xf numFmtId="49" fontId="11" fillId="0" borderId="0" xfId="0" applyNumberFormat="1" applyFont="1" applyBorder="1" applyAlignment="1">
      <alignment horizontal="justify" vertical="justify" wrapText="1"/>
    </xf>
    <xf numFmtId="0" fontId="14" fillId="4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8" fillId="0" borderId="3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23" fillId="0" borderId="0" xfId="0" applyFont="1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Font="1"/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0" fillId="0" borderId="0" xfId="0" applyNumberFormat="1" applyFont="1" applyBorder="1" applyAlignment="1">
      <alignment horizontal="justify" vertical="justify" wrapText="1"/>
    </xf>
    <xf numFmtId="49" fontId="11" fillId="0" borderId="0" xfId="0" applyNumberFormat="1" applyFont="1" applyBorder="1" applyAlignment="1">
      <alignment horizontal="justify" vertical="justify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19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47625</xdr:rowOff>
    </xdr:from>
    <xdr:to>
      <xdr:col>4</xdr:col>
      <xdr:colOff>1819275</xdr:colOff>
      <xdr:row>0</xdr:row>
      <xdr:rowOff>1143000</xdr:rowOff>
    </xdr:to>
    <xdr:pic>
      <xdr:nvPicPr>
        <xdr:cNvPr id="3" name="Imagem 15" descr="C:\Users\Danúzia\Desktop\Cadeiras\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47625"/>
          <a:ext cx="30003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view="pageBreakPreview" topLeftCell="A129" zoomScale="125" zoomScaleNormal="125" zoomScaleSheetLayoutView="100" zoomScalePageLayoutView="125" workbookViewId="0">
      <selection activeCell="E140" sqref="E140"/>
    </sheetView>
  </sheetViews>
  <sheetFormatPr baseColWidth="10" defaultColWidth="8.83203125" defaultRowHeight="14" x14ac:dyDescent="0"/>
  <cols>
    <col min="1" max="1" width="4.6640625" customWidth="1"/>
    <col min="2" max="2" width="8.5" customWidth="1"/>
    <col min="3" max="3" width="25.33203125" customWidth="1"/>
    <col min="4" max="4" width="13" customWidth="1"/>
    <col min="5" max="5" width="30.6640625" customWidth="1"/>
    <col min="6" max="6" width="6.1640625" customWidth="1"/>
    <col min="7" max="8" width="11" bestFit="1" customWidth="1"/>
    <col min="9" max="9" width="14.5" customWidth="1"/>
  </cols>
  <sheetData>
    <row r="1" spans="1:9" ht="64" customHeight="1">
      <c r="A1" s="49"/>
      <c r="B1" s="50"/>
      <c r="C1" s="50"/>
      <c r="D1" s="50"/>
      <c r="E1" s="50"/>
      <c r="F1" s="50"/>
      <c r="G1" s="50"/>
      <c r="H1" s="50"/>
      <c r="I1" s="50"/>
    </row>
    <row r="2" spans="1:9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9">
      <c r="A5" s="41" t="s">
        <v>3</v>
      </c>
      <c r="B5" s="41"/>
      <c r="C5" s="41"/>
      <c r="D5" s="41"/>
      <c r="E5" s="41"/>
      <c r="F5" s="41"/>
      <c r="G5" s="41"/>
      <c r="H5" s="41"/>
      <c r="I5" s="41"/>
    </row>
    <row r="6" spans="1:9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>
      <c r="A7" s="41" t="s">
        <v>5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>
      <c r="A8" s="42"/>
      <c r="B8" s="43"/>
      <c r="C8" s="43"/>
      <c r="D8" s="43"/>
      <c r="E8" s="43"/>
      <c r="F8" s="43"/>
      <c r="G8" s="43"/>
      <c r="H8" s="43"/>
      <c r="I8" s="43"/>
    </row>
    <row r="9" spans="1:9" s="29" customFormat="1">
      <c r="A9" s="44" t="s">
        <v>6</v>
      </c>
      <c r="B9" s="44"/>
      <c r="C9" s="44"/>
      <c r="D9" s="44"/>
      <c r="E9" s="44"/>
      <c r="F9" s="44"/>
      <c r="G9" s="44"/>
      <c r="H9" s="44"/>
      <c r="I9" s="44"/>
    </row>
    <row r="10" spans="1:9" s="29" customFormat="1">
      <c r="A10" s="44" t="s">
        <v>7</v>
      </c>
      <c r="B10" s="44"/>
      <c r="C10" s="44"/>
      <c r="D10" s="44"/>
      <c r="E10" s="44"/>
      <c r="F10" s="44"/>
      <c r="G10" s="44"/>
      <c r="H10" s="44"/>
      <c r="I10" s="44"/>
    </row>
    <row r="11" spans="1:9" s="29" customFormat="1">
      <c r="A11" s="44" t="s">
        <v>8</v>
      </c>
      <c r="B11" s="44"/>
      <c r="C11" s="44"/>
      <c r="D11" s="44"/>
      <c r="E11" s="44"/>
      <c r="F11" s="44"/>
      <c r="G11" s="44"/>
      <c r="H11" s="44"/>
      <c r="I11" s="44"/>
    </row>
    <row r="12" spans="1:9" s="29" customFormat="1">
      <c r="A12" s="44" t="s">
        <v>117</v>
      </c>
      <c r="B12" s="44"/>
      <c r="C12" s="44"/>
      <c r="D12" s="44"/>
      <c r="E12" s="44"/>
      <c r="F12" s="44"/>
      <c r="G12" s="44"/>
      <c r="H12" s="44"/>
      <c r="I12" s="44"/>
    </row>
    <row r="13" spans="1:9" s="29" customFormat="1" ht="15" customHeight="1">
      <c r="A13" s="42"/>
      <c r="B13" s="42"/>
      <c r="C13" s="42"/>
      <c r="D13" s="42"/>
      <c r="E13" s="42"/>
      <c r="F13" s="42"/>
      <c r="G13" s="42"/>
      <c r="H13" s="42"/>
      <c r="I13" s="42"/>
    </row>
    <row r="14" spans="1:9" s="29" customFormat="1">
      <c r="A14" s="51" t="s">
        <v>122</v>
      </c>
      <c r="B14" s="51"/>
      <c r="C14" s="51"/>
      <c r="D14" s="51"/>
      <c r="E14" s="51"/>
      <c r="F14" s="51"/>
      <c r="G14" s="51"/>
      <c r="H14" s="51"/>
      <c r="I14" s="51"/>
    </row>
    <row r="15" spans="1:9" ht="11.25" customHeight="1">
      <c r="A15" s="42"/>
      <c r="B15" s="43"/>
      <c r="C15" s="43"/>
      <c r="D15" s="43"/>
      <c r="E15" s="43"/>
      <c r="F15" s="43"/>
      <c r="G15" s="43"/>
      <c r="H15" s="43"/>
      <c r="I15" s="43"/>
    </row>
    <row r="16" spans="1:9" ht="24" customHeight="1">
      <c r="A16" s="38" t="s">
        <v>36</v>
      </c>
      <c r="B16" s="38"/>
      <c r="C16" s="38"/>
      <c r="D16" s="38"/>
      <c r="E16" s="38"/>
      <c r="F16" s="38"/>
      <c r="G16" s="38"/>
      <c r="H16" s="38"/>
      <c r="I16" s="38"/>
    </row>
    <row r="17" spans="1:9" ht="7" customHeight="1">
      <c r="A17" s="38"/>
      <c r="B17" s="38"/>
      <c r="C17" s="38"/>
      <c r="D17" s="38"/>
      <c r="E17" s="38"/>
      <c r="F17" s="38"/>
      <c r="G17" s="38"/>
      <c r="H17" s="38"/>
      <c r="I17" s="38"/>
    </row>
    <row r="18" spans="1:9" ht="51" customHeight="1">
      <c r="A18" s="39" t="s">
        <v>121</v>
      </c>
      <c r="B18" s="40"/>
      <c r="C18" s="40"/>
      <c r="D18" s="40"/>
      <c r="E18" s="40"/>
      <c r="F18" s="40"/>
      <c r="G18" s="40"/>
      <c r="H18" s="40"/>
      <c r="I18" s="40"/>
    </row>
    <row r="19" spans="1:9" ht="11.25" customHeight="1" thickBot="1">
      <c r="A19" s="1"/>
      <c r="B19" s="2"/>
      <c r="C19" s="2"/>
      <c r="D19" s="2"/>
      <c r="E19" s="2"/>
      <c r="F19" s="2"/>
      <c r="G19" s="2"/>
      <c r="H19" s="2"/>
      <c r="I19" s="2"/>
    </row>
    <row r="20" spans="1:9" ht="33" customHeight="1" thickBot="1">
      <c r="A20" s="4" t="s">
        <v>9</v>
      </c>
      <c r="B20" s="5" t="s">
        <v>10</v>
      </c>
      <c r="C20" s="4" t="s">
        <v>11</v>
      </c>
      <c r="D20" s="4" t="s">
        <v>12</v>
      </c>
      <c r="E20" s="6" t="s">
        <v>13</v>
      </c>
      <c r="F20" s="6" t="s">
        <v>14</v>
      </c>
      <c r="G20" s="6" t="s">
        <v>15</v>
      </c>
      <c r="H20" s="6" t="s">
        <v>16</v>
      </c>
      <c r="I20" s="6" t="s">
        <v>17</v>
      </c>
    </row>
    <row r="21" spans="1:9" s="22" customFormat="1" ht="29.25" customHeight="1">
      <c r="A21" s="48">
        <v>1</v>
      </c>
      <c r="B21" s="54">
        <v>7667</v>
      </c>
      <c r="C21" s="55" t="s">
        <v>69</v>
      </c>
      <c r="D21" s="55" t="s">
        <v>33</v>
      </c>
      <c r="E21" s="16" t="s">
        <v>37</v>
      </c>
      <c r="F21" s="17">
        <v>1</v>
      </c>
      <c r="G21" s="18">
        <v>90</v>
      </c>
      <c r="H21" s="18">
        <f t="shared" ref="H21:H27" si="0">F21*G21</f>
        <v>90</v>
      </c>
      <c r="I21" s="52">
        <f>SUM(H21:H25)</f>
        <v>235</v>
      </c>
    </row>
    <row r="22" spans="1:9" s="22" customFormat="1" ht="28" customHeight="1">
      <c r="A22" s="45"/>
      <c r="B22" s="46"/>
      <c r="C22" s="47"/>
      <c r="D22" s="47"/>
      <c r="E22" s="3" t="s">
        <v>38</v>
      </c>
      <c r="F22" s="8">
        <v>1</v>
      </c>
      <c r="G22" s="9">
        <v>90</v>
      </c>
      <c r="H22" s="9">
        <f t="shared" si="0"/>
        <v>90</v>
      </c>
      <c r="I22" s="53"/>
    </row>
    <row r="23" spans="1:9" s="22" customFormat="1" ht="22" customHeight="1">
      <c r="A23" s="45"/>
      <c r="B23" s="46"/>
      <c r="C23" s="47"/>
      <c r="D23" s="47"/>
      <c r="E23" s="3" t="s">
        <v>23</v>
      </c>
      <c r="F23" s="8">
        <v>1</v>
      </c>
      <c r="G23" s="9">
        <v>20</v>
      </c>
      <c r="H23" s="9">
        <f t="shared" si="0"/>
        <v>20</v>
      </c>
      <c r="I23" s="53"/>
    </row>
    <row r="24" spans="1:9" s="22" customFormat="1" ht="22" customHeight="1">
      <c r="A24" s="45"/>
      <c r="B24" s="46"/>
      <c r="C24" s="47"/>
      <c r="D24" s="47"/>
      <c r="E24" s="3" t="s">
        <v>22</v>
      </c>
      <c r="F24" s="8">
        <v>1</v>
      </c>
      <c r="G24" s="9">
        <v>20</v>
      </c>
      <c r="H24" s="9">
        <f t="shared" si="0"/>
        <v>20</v>
      </c>
      <c r="I24" s="53"/>
    </row>
    <row r="25" spans="1:9" s="22" customFormat="1" ht="29.25" customHeight="1">
      <c r="A25" s="45"/>
      <c r="B25" s="46"/>
      <c r="C25" s="47"/>
      <c r="D25" s="47"/>
      <c r="E25" s="3" t="s">
        <v>39</v>
      </c>
      <c r="F25" s="8">
        <v>1</v>
      </c>
      <c r="G25" s="9">
        <v>15</v>
      </c>
      <c r="H25" s="9">
        <f t="shared" si="0"/>
        <v>15</v>
      </c>
      <c r="I25" s="53"/>
    </row>
    <row r="26" spans="1:9" s="22" customFormat="1" ht="44.25" customHeight="1">
      <c r="A26" s="45">
        <v>2</v>
      </c>
      <c r="B26" s="46">
        <v>7676</v>
      </c>
      <c r="C26" s="47" t="s">
        <v>70</v>
      </c>
      <c r="D26" s="47" t="s">
        <v>40</v>
      </c>
      <c r="E26" s="15" t="s">
        <v>41</v>
      </c>
      <c r="F26" s="8">
        <v>1</v>
      </c>
      <c r="G26" s="27">
        <v>500</v>
      </c>
      <c r="H26" s="27">
        <f t="shared" si="0"/>
        <v>500</v>
      </c>
      <c r="I26" s="53">
        <f>SUM(H26:H27)</f>
        <v>560</v>
      </c>
    </row>
    <row r="27" spans="1:9" s="22" customFormat="1" ht="48" customHeight="1">
      <c r="A27" s="45"/>
      <c r="B27" s="46"/>
      <c r="C27" s="47"/>
      <c r="D27" s="47"/>
      <c r="E27" s="3" t="s">
        <v>19</v>
      </c>
      <c r="F27" s="8">
        <v>1</v>
      </c>
      <c r="G27" s="27">
        <v>60</v>
      </c>
      <c r="H27" s="27">
        <f t="shared" si="0"/>
        <v>60</v>
      </c>
      <c r="I27" s="53"/>
    </row>
    <row r="28" spans="1:9" s="22" customFormat="1" ht="93.75" customHeight="1">
      <c r="A28" s="24">
        <v>3</v>
      </c>
      <c r="B28" s="25">
        <v>7951</v>
      </c>
      <c r="C28" s="26" t="s">
        <v>42</v>
      </c>
      <c r="D28" s="26" t="s">
        <v>43</v>
      </c>
      <c r="E28" s="3" t="s">
        <v>113</v>
      </c>
      <c r="F28" s="8">
        <v>1</v>
      </c>
      <c r="G28" s="27">
        <v>0</v>
      </c>
      <c r="H28" s="27">
        <f t="shared" ref="H28:H45" si="1">F28*G28</f>
        <v>0</v>
      </c>
      <c r="I28" s="27">
        <f>SUM(H28:H28)</f>
        <v>0</v>
      </c>
    </row>
    <row r="29" spans="1:9" s="22" customFormat="1" ht="25" customHeight="1">
      <c r="A29" s="45">
        <v>4</v>
      </c>
      <c r="B29" s="46">
        <v>9002</v>
      </c>
      <c r="C29" s="47" t="s">
        <v>44</v>
      </c>
      <c r="D29" s="47" t="s">
        <v>45</v>
      </c>
      <c r="E29" s="26" t="s">
        <v>30</v>
      </c>
      <c r="F29" s="8">
        <v>1</v>
      </c>
      <c r="G29" s="27">
        <v>197</v>
      </c>
      <c r="H29" s="27">
        <f t="shared" si="1"/>
        <v>197</v>
      </c>
      <c r="I29" s="53">
        <f>SUM(H29:H31)</f>
        <v>367</v>
      </c>
    </row>
    <row r="30" spans="1:9" s="22" customFormat="1" ht="25" customHeight="1">
      <c r="A30" s="45"/>
      <c r="B30" s="46"/>
      <c r="C30" s="47"/>
      <c r="D30" s="47"/>
      <c r="E30" s="3" t="s">
        <v>19</v>
      </c>
      <c r="F30" s="8">
        <v>1</v>
      </c>
      <c r="G30" s="27">
        <v>30</v>
      </c>
      <c r="H30" s="27">
        <f t="shared" si="1"/>
        <v>30</v>
      </c>
      <c r="I30" s="53"/>
    </row>
    <row r="31" spans="1:9" s="22" customFormat="1" ht="28.5" customHeight="1">
      <c r="A31" s="45"/>
      <c r="B31" s="46"/>
      <c r="C31" s="47"/>
      <c r="D31" s="47"/>
      <c r="E31" s="3" t="s">
        <v>46</v>
      </c>
      <c r="F31" s="8">
        <v>1</v>
      </c>
      <c r="G31" s="27">
        <v>140</v>
      </c>
      <c r="H31" s="27">
        <f t="shared" si="1"/>
        <v>140</v>
      </c>
      <c r="I31" s="53"/>
    </row>
    <row r="32" spans="1:9" s="22" customFormat="1" ht="39" customHeight="1">
      <c r="A32" s="45">
        <v>5</v>
      </c>
      <c r="B32" s="46">
        <v>9083</v>
      </c>
      <c r="C32" s="47" t="s">
        <v>47</v>
      </c>
      <c r="D32" s="47" t="s">
        <v>40</v>
      </c>
      <c r="E32" s="26" t="s">
        <v>48</v>
      </c>
      <c r="F32" s="8">
        <v>1</v>
      </c>
      <c r="G32" s="27">
        <v>1300</v>
      </c>
      <c r="H32" s="27">
        <f t="shared" si="1"/>
        <v>1300</v>
      </c>
      <c r="I32" s="53">
        <f>SUM(H32:H33)</f>
        <v>1500</v>
      </c>
    </row>
    <row r="33" spans="1:9" s="22" customFormat="1" ht="30.75" customHeight="1">
      <c r="A33" s="45"/>
      <c r="B33" s="46"/>
      <c r="C33" s="47"/>
      <c r="D33" s="47"/>
      <c r="E33" s="3" t="s">
        <v>19</v>
      </c>
      <c r="F33" s="8">
        <v>1</v>
      </c>
      <c r="G33" s="27">
        <v>200</v>
      </c>
      <c r="H33" s="27">
        <f>F33*G33</f>
        <v>200</v>
      </c>
      <c r="I33" s="53"/>
    </row>
    <row r="34" spans="1:9" s="22" customFormat="1" ht="39" customHeight="1">
      <c r="A34" s="45">
        <v>6</v>
      </c>
      <c r="B34" s="46">
        <v>9109</v>
      </c>
      <c r="C34" s="47" t="s">
        <v>49</v>
      </c>
      <c r="D34" s="47" t="s">
        <v>40</v>
      </c>
      <c r="E34" s="26" t="s">
        <v>48</v>
      </c>
      <c r="F34" s="8">
        <v>1</v>
      </c>
      <c r="G34" s="27">
        <v>1300</v>
      </c>
      <c r="H34" s="27">
        <f t="shared" si="1"/>
        <v>1300</v>
      </c>
      <c r="I34" s="53">
        <f>SUM(H34:H35)</f>
        <v>1500</v>
      </c>
    </row>
    <row r="35" spans="1:9" s="22" customFormat="1" ht="41.25" customHeight="1">
      <c r="A35" s="45"/>
      <c r="B35" s="46"/>
      <c r="C35" s="47"/>
      <c r="D35" s="47"/>
      <c r="E35" s="3" t="s">
        <v>19</v>
      </c>
      <c r="F35" s="8">
        <v>1</v>
      </c>
      <c r="G35" s="27">
        <v>200</v>
      </c>
      <c r="H35" s="27">
        <f t="shared" si="1"/>
        <v>200</v>
      </c>
      <c r="I35" s="53"/>
    </row>
    <row r="36" spans="1:9" s="22" customFormat="1" ht="31.5" customHeight="1">
      <c r="A36" s="45">
        <v>7</v>
      </c>
      <c r="B36" s="46">
        <v>9166</v>
      </c>
      <c r="C36" s="47" t="s">
        <v>50</v>
      </c>
      <c r="D36" s="47" t="s">
        <v>51</v>
      </c>
      <c r="E36" s="3" t="s">
        <v>37</v>
      </c>
      <c r="F36" s="8">
        <v>1</v>
      </c>
      <c r="G36" s="9">
        <v>160</v>
      </c>
      <c r="H36" s="27">
        <f t="shared" si="1"/>
        <v>160</v>
      </c>
      <c r="I36" s="53">
        <f>SUM(H36:H40)</f>
        <v>400</v>
      </c>
    </row>
    <row r="37" spans="1:9" s="22" customFormat="1" ht="27" customHeight="1">
      <c r="A37" s="45"/>
      <c r="B37" s="46"/>
      <c r="C37" s="47"/>
      <c r="D37" s="47"/>
      <c r="E37" s="3" t="s">
        <v>38</v>
      </c>
      <c r="F37" s="8">
        <v>1</v>
      </c>
      <c r="G37" s="9">
        <v>155</v>
      </c>
      <c r="H37" s="27">
        <f t="shared" si="1"/>
        <v>155</v>
      </c>
      <c r="I37" s="53"/>
    </row>
    <row r="38" spans="1:9" s="22" customFormat="1" ht="27" customHeight="1">
      <c r="A38" s="45"/>
      <c r="B38" s="46"/>
      <c r="C38" s="47"/>
      <c r="D38" s="47"/>
      <c r="E38" s="3" t="s">
        <v>23</v>
      </c>
      <c r="F38" s="8">
        <v>1</v>
      </c>
      <c r="G38" s="9">
        <v>35</v>
      </c>
      <c r="H38" s="27">
        <f t="shared" si="1"/>
        <v>35</v>
      </c>
      <c r="I38" s="53"/>
    </row>
    <row r="39" spans="1:9" s="22" customFormat="1" ht="27" customHeight="1">
      <c r="A39" s="45"/>
      <c r="B39" s="46"/>
      <c r="C39" s="47"/>
      <c r="D39" s="47"/>
      <c r="E39" s="3" t="s">
        <v>22</v>
      </c>
      <c r="F39" s="8">
        <v>1</v>
      </c>
      <c r="G39" s="9">
        <v>35</v>
      </c>
      <c r="H39" s="27">
        <f t="shared" si="1"/>
        <v>35</v>
      </c>
      <c r="I39" s="53"/>
    </row>
    <row r="40" spans="1:9" s="22" customFormat="1" ht="27" customHeight="1">
      <c r="A40" s="45">
        <v>7</v>
      </c>
      <c r="B40" s="46"/>
      <c r="C40" s="47"/>
      <c r="D40" s="47"/>
      <c r="E40" s="3" t="s">
        <v>39</v>
      </c>
      <c r="F40" s="8">
        <v>1</v>
      </c>
      <c r="G40" s="9">
        <v>15</v>
      </c>
      <c r="H40" s="27">
        <f t="shared" si="1"/>
        <v>15</v>
      </c>
      <c r="I40" s="53"/>
    </row>
    <row r="41" spans="1:9" s="22" customFormat="1" ht="24" customHeight="1">
      <c r="A41" s="45">
        <v>8</v>
      </c>
      <c r="B41" s="46">
        <v>19282</v>
      </c>
      <c r="C41" s="47" t="s">
        <v>32</v>
      </c>
      <c r="D41" s="47" t="s">
        <v>25</v>
      </c>
      <c r="E41" s="3" t="s">
        <v>52</v>
      </c>
      <c r="F41" s="8">
        <v>2</v>
      </c>
      <c r="G41" s="27">
        <v>10</v>
      </c>
      <c r="H41" s="27">
        <f t="shared" si="1"/>
        <v>20</v>
      </c>
      <c r="I41" s="53">
        <f>SUM(H41:H43)</f>
        <v>50</v>
      </c>
    </row>
    <row r="42" spans="1:9" s="22" customFormat="1" ht="20" customHeight="1">
      <c r="A42" s="45"/>
      <c r="B42" s="46"/>
      <c r="C42" s="47"/>
      <c r="D42" s="47"/>
      <c r="E42" s="3" t="s">
        <v>53</v>
      </c>
      <c r="F42" s="8">
        <v>1</v>
      </c>
      <c r="G42" s="27">
        <v>15</v>
      </c>
      <c r="H42" s="27">
        <f t="shared" si="1"/>
        <v>15</v>
      </c>
      <c r="I42" s="53"/>
    </row>
    <row r="43" spans="1:9" s="22" customFormat="1" ht="20" customHeight="1">
      <c r="A43" s="45"/>
      <c r="B43" s="46"/>
      <c r="C43" s="47"/>
      <c r="D43" s="47"/>
      <c r="E43" s="3" t="s">
        <v>54</v>
      </c>
      <c r="F43" s="8">
        <v>1</v>
      </c>
      <c r="G43" s="27">
        <v>15</v>
      </c>
      <c r="H43" s="27">
        <f t="shared" si="1"/>
        <v>15</v>
      </c>
      <c r="I43" s="53"/>
    </row>
    <row r="44" spans="1:9" s="22" customFormat="1" ht="76.5" customHeight="1">
      <c r="A44" s="24">
        <v>9</v>
      </c>
      <c r="B44" s="25">
        <v>27082</v>
      </c>
      <c r="C44" s="26" t="s">
        <v>55</v>
      </c>
      <c r="D44" s="26" t="s">
        <v>56</v>
      </c>
      <c r="E44" s="26" t="s">
        <v>57</v>
      </c>
      <c r="F44" s="8">
        <v>1</v>
      </c>
      <c r="G44" s="27">
        <v>165</v>
      </c>
      <c r="H44" s="27">
        <f t="shared" si="1"/>
        <v>165</v>
      </c>
      <c r="I44" s="27">
        <f>SUM(H44:H44)</f>
        <v>165</v>
      </c>
    </row>
    <row r="45" spans="1:9" s="22" customFormat="1" ht="52" customHeight="1">
      <c r="A45" s="45">
        <v>10</v>
      </c>
      <c r="B45" s="46">
        <v>46356</v>
      </c>
      <c r="C45" s="47" t="s">
        <v>71</v>
      </c>
      <c r="D45" s="47" t="s">
        <v>27</v>
      </c>
      <c r="E45" s="26" t="s">
        <v>58</v>
      </c>
      <c r="F45" s="8">
        <v>4</v>
      </c>
      <c r="G45" s="27">
        <v>15</v>
      </c>
      <c r="H45" s="27">
        <f t="shared" si="1"/>
        <v>60</v>
      </c>
      <c r="I45" s="53">
        <f>SUM(H45:H46)</f>
        <v>60</v>
      </c>
    </row>
    <row r="46" spans="1:9" s="22" customFormat="1" ht="52" customHeight="1">
      <c r="A46" s="45"/>
      <c r="B46" s="46"/>
      <c r="C46" s="47"/>
      <c r="D46" s="47"/>
      <c r="E46" s="19" t="s">
        <v>59</v>
      </c>
      <c r="F46" s="8"/>
      <c r="G46" s="27"/>
      <c r="H46" s="27"/>
      <c r="I46" s="53"/>
    </row>
    <row r="47" spans="1:9" s="22" customFormat="1" ht="52" customHeight="1">
      <c r="A47" s="45">
        <v>11</v>
      </c>
      <c r="B47" s="46">
        <v>46358</v>
      </c>
      <c r="C47" s="47" t="s">
        <v>72</v>
      </c>
      <c r="D47" s="47" t="s">
        <v>27</v>
      </c>
      <c r="E47" s="15" t="s">
        <v>58</v>
      </c>
      <c r="F47" s="8">
        <v>4</v>
      </c>
      <c r="G47" s="27">
        <v>15</v>
      </c>
      <c r="H47" s="27">
        <f>F47*G47</f>
        <v>60</v>
      </c>
      <c r="I47" s="53">
        <f>SUM(H47:H48)</f>
        <v>60</v>
      </c>
    </row>
    <row r="48" spans="1:9" s="22" customFormat="1" ht="52" customHeight="1">
      <c r="A48" s="45"/>
      <c r="B48" s="46"/>
      <c r="C48" s="47"/>
      <c r="D48" s="47"/>
      <c r="E48" s="19" t="s">
        <v>59</v>
      </c>
      <c r="F48" s="8"/>
      <c r="G48" s="27"/>
      <c r="H48" s="27"/>
      <c r="I48" s="53"/>
    </row>
    <row r="49" spans="1:9" s="22" customFormat="1" ht="52" customHeight="1">
      <c r="A49" s="45">
        <v>12</v>
      </c>
      <c r="B49" s="46">
        <v>46359</v>
      </c>
      <c r="C49" s="47" t="s">
        <v>72</v>
      </c>
      <c r="D49" s="47" t="s">
        <v>27</v>
      </c>
      <c r="E49" s="15" t="s">
        <v>58</v>
      </c>
      <c r="F49" s="8">
        <v>4</v>
      </c>
      <c r="G49" s="27">
        <v>15</v>
      </c>
      <c r="H49" s="27">
        <f>F49*G49</f>
        <v>60</v>
      </c>
      <c r="I49" s="53">
        <f>SUM(H49:H50)</f>
        <v>60</v>
      </c>
    </row>
    <row r="50" spans="1:9" s="22" customFormat="1" ht="52" customHeight="1">
      <c r="A50" s="45"/>
      <c r="B50" s="46"/>
      <c r="C50" s="47"/>
      <c r="D50" s="47"/>
      <c r="E50" s="19" t="s">
        <v>59</v>
      </c>
      <c r="F50" s="8"/>
      <c r="G50" s="27"/>
      <c r="H50" s="27"/>
      <c r="I50" s="53"/>
    </row>
    <row r="51" spans="1:9" s="22" customFormat="1" ht="54" customHeight="1">
      <c r="A51" s="45">
        <v>13</v>
      </c>
      <c r="B51" s="46">
        <v>46367</v>
      </c>
      <c r="C51" s="47" t="s">
        <v>73</v>
      </c>
      <c r="D51" s="47" t="s">
        <v>27</v>
      </c>
      <c r="E51" s="15" t="s">
        <v>58</v>
      </c>
      <c r="F51" s="8">
        <v>4</v>
      </c>
      <c r="G51" s="27">
        <v>15</v>
      </c>
      <c r="H51" s="27">
        <f>F51*G51</f>
        <v>60</v>
      </c>
      <c r="I51" s="53">
        <f>SUM(H51:H52)</f>
        <v>60</v>
      </c>
    </row>
    <row r="52" spans="1:9" s="22" customFormat="1" ht="59.25" customHeight="1">
      <c r="A52" s="45"/>
      <c r="B52" s="46"/>
      <c r="C52" s="47"/>
      <c r="D52" s="47"/>
      <c r="E52" s="19" t="s">
        <v>59</v>
      </c>
      <c r="F52" s="8"/>
      <c r="G52" s="27"/>
      <c r="H52" s="27"/>
      <c r="I52" s="53"/>
    </row>
    <row r="53" spans="1:9" s="22" customFormat="1" ht="54" customHeight="1">
      <c r="A53" s="45">
        <v>14</v>
      </c>
      <c r="B53" s="46">
        <v>46368</v>
      </c>
      <c r="C53" s="47" t="s">
        <v>74</v>
      </c>
      <c r="D53" s="47" t="s">
        <v>27</v>
      </c>
      <c r="E53" s="15" t="s">
        <v>58</v>
      </c>
      <c r="F53" s="8">
        <v>4</v>
      </c>
      <c r="G53" s="27">
        <v>15</v>
      </c>
      <c r="H53" s="27">
        <f>F53*G53</f>
        <v>60</v>
      </c>
      <c r="I53" s="53">
        <f>SUM(H53:H54)</f>
        <v>60</v>
      </c>
    </row>
    <row r="54" spans="1:9" s="22" customFormat="1" ht="59.25" customHeight="1">
      <c r="A54" s="45"/>
      <c r="B54" s="46"/>
      <c r="C54" s="47"/>
      <c r="D54" s="47"/>
      <c r="E54" s="19" t="s">
        <v>59</v>
      </c>
      <c r="F54" s="8"/>
      <c r="G54" s="27"/>
      <c r="H54" s="27"/>
      <c r="I54" s="53"/>
    </row>
    <row r="55" spans="1:9" s="22" customFormat="1" ht="54" customHeight="1">
      <c r="A55" s="45">
        <v>15</v>
      </c>
      <c r="B55" s="46">
        <v>46369</v>
      </c>
      <c r="C55" s="47" t="s">
        <v>75</v>
      </c>
      <c r="D55" s="47" t="s">
        <v>27</v>
      </c>
      <c r="E55" s="15" t="s">
        <v>58</v>
      </c>
      <c r="F55" s="8">
        <v>4</v>
      </c>
      <c r="G55" s="27">
        <v>15</v>
      </c>
      <c r="H55" s="27">
        <f>F55*G55</f>
        <v>60</v>
      </c>
      <c r="I55" s="53">
        <f>SUM(H55:H56)</f>
        <v>60</v>
      </c>
    </row>
    <row r="56" spans="1:9" s="22" customFormat="1" ht="59.25" customHeight="1">
      <c r="A56" s="45"/>
      <c r="B56" s="46"/>
      <c r="C56" s="47"/>
      <c r="D56" s="47"/>
      <c r="E56" s="19" t="s">
        <v>59</v>
      </c>
      <c r="F56" s="8"/>
      <c r="G56" s="27"/>
      <c r="H56" s="27"/>
      <c r="I56" s="53"/>
    </row>
    <row r="57" spans="1:9" s="22" customFormat="1" ht="55" customHeight="1">
      <c r="A57" s="45">
        <v>16</v>
      </c>
      <c r="B57" s="46">
        <v>46372</v>
      </c>
      <c r="C57" s="47" t="s">
        <v>114</v>
      </c>
      <c r="D57" s="47" t="s">
        <v>27</v>
      </c>
      <c r="E57" s="15" t="s">
        <v>58</v>
      </c>
      <c r="F57" s="8">
        <v>8</v>
      </c>
      <c r="G57" s="27">
        <v>15</v>
      </c>
      <c r="H57" s="27">
        <f>F57*G57</f>
        <v>120</v>
      </c>
      <c r="I57" s="53">
        <f>SUM(H57:H58)</f>
        <v>120</v>
      </c>
    </row>
    <row r="58" spans="1:9" s="22" customFormat="1" ht="47.25" customHeight="1">
      <c r="A58" s="45"/>
      <c r="B58" s="46"/>
      <c r="C58" s="47"/>
      <c r="D58" s="47"/>
      <c r="E58" s="19" t="s">
        <v>59</v>
      </c>
      <c r="F58" s="8"/>
      <c r="G58" s="27"/>
      <c r="H58" s="27"/>
      <c r="I58" s="53"/>
    </row>
    <row r="59" spans="1:9" s="22" customFormat="1" ht="55" customHeight="1">
      <c r="A59" s="45">
        <v>17</v>
      </c>
      <c r="B59" s="46">
        <v>46373</v>
      </c>
      <c r="C59" s="47" t="s">
        <v>115</v>
      </c>
      <c r="D59" s="47" t="s">
        <v>27</v>
      </c>
      <c r="E59" s="15" t="s">
        <v>58</v>
      </c>
      <c r="F59" s="8">
        <v>8</v>
      </c>
      <c r="G59" s="27">
        <v>15</v>
      </c>
      <c r="H59" s="27">
        <f>F59*G59</f>
        <v>120</v>
      </c>
      <c r="I59" s="53">
        <f>SUM(H59:H60)</f>
        <v>120</v>
      </c>
    </row>
    <row r="60" spans="1:9" s="22" customFormat="1" ht="59.25" customHeight="1">
      <c r="A60" s="45"/>
      <c r="B60" s="46"/>
      <c r="C60" s="47"/>
      <c r="D60" s="47"/>
      <c r="E60" s="19" t="s">
        <v>59</v>
      </c>
      <c r="F60" s="8"/>
      <c r="G60" s="27"/>
      <c r="H60" s="27"/>
      <c r="I60" s="53"/>
    </row>
    <row r="61" spans="1:9" s="22" customFormat="1" ht="40" customHeight="1">
      <c r="A61" s="45">
        <v>18</v>
      </c>
      <c r="B61" s="46">
        <v>49155</v>
      </c>
      <c r="C61" s="47" t="s">
        <v>60</v>
      </c>
      <c r="D61" s="47" t="s">
        <v>29</v>
      </c>
      <c r="E61" s="26" t="s">
        <v>61</v>
      </c>
      <c r="F61" s="8">
        <v>1</v>
      </c>
      <c r="G61" s="27">
        <v>280</v>
      </c>
      <c r="H61" s="27">
        <f t="shared" ref="H61:H67" si="2">F61*G61</f>
        <v>280</v>
      </c>
      <c r="I61" s="53">
        <f>SUM(H61:H62)</f>
        <v>310</v>
      </c>
    </row>
    <row r="62" spans="1:9" s="22" customFormat="1" ht="34" customHeight="1">
      <c r="A62" s="45"/>
      <c r="B62" s="46"/>
      <c r="C62" s="47"/>
      <c r="D62" s="47"/>
      <c r="E62" s="3" t="s">
        <v>19</v>
      </c>
      <c r="F62" s="8">
        <v>1</v>
      </c>
      <c r="G62" s="27">
        <v>30</v>
      </c>
      <c r="H62" s="27">
        <f t="shared" si="2"/>
        <v>30</v>
      </c>
      <c r="I62" s="53"/>
    </row>
    <row r="63" spans="1:9" s="22" customFormat="1" ht="52" customHeight="1">
      <c r="A63" s="45">
        <v>19</v>
      </c>
      <c r="B63" s="46">
        <v>49162</v>
      </c>
      <c r="C63" s="47" t="s">
        <v>62</v>
      </c>
      <c r="D63" s="47" t="s">
        <v>29</v>
      </c>
      <c r="E63" s="26" t="s">
        <v>61</v>
      </c>
      <c r="F63" s="8">
        <v>1</v>
      </c>
      <c r="G63" s="27">
        <v>280</v>
      </c>
      <c r="H63" s="27">
        <f t="shared" si="2"/>
        <v>280</v>
      </c>
      <c r="I63" s="53">
        <f>SUM(H63:H64)</f>
        <v>310</v>
      </c>
    </row>
    <row r="64" spans="1:9" s="22" customFormat="1" ht="41" customHeight="1">
      <c r="A64" s="45"/>
      <c r="B64" s="46"/>
      <c r="C64" s="47"/>
      <c r="D64" s="47"/>
      <c r="E64" s="3" t="s">
        <v>19</v>
      </c>
      <c r="F64" s="8">
        <v>1</v>
      </c>
      <c r="G64" s="27">
        <v>30</v>
      </c>
      <c r="H64" s="27">
        <f t="shared" si="2"/>
        <v>30</v>
      </c>
      <c r="I64" s="53"/>
    </row>
    <row r="65" spans="1:9" s="22" customFormat="1" ht="52" customHeight="1">
      <c r="A65" s="31">
        <v>20</v>
      </c>
      <c r="B65" s="32">
        <v>105543</v>
      </c>
      <c r="C65" s="33" t="s">
        <v>63</v>
      </c>
      <c r="D65" s="33" t="s">
        <v>18</v>
      </c>
      <c r="E65" s="15" t="s">
        <v>116</v>
      </c>
      <c r="F65" s="3">
        <v>1</v>
      </c>
      <c r="G65" s="30">
        <v>30</v>
      </c>
      <c r="H65" s="30">
        <f t="shared" si="2"/>
        <v>30</v>
      </c>
      <c r="I65" s="34">
        <f>SUM(H65:H66)</f>
        <v>45</v>
      </c>
    </row>
    <row r="66" spans="1:9" s="22" customFormat="1" ht="41" customHeight="1">
      <c r="A66" s="31">
        <v>20</v>
      </c>
      <c r="B66" s="32">
        <v>105543</v>
      </c>
      <c r="C66" s="33" t="s">
        <v>63</v>
      </c>
      <c r="D66" s="33" t="s">
        <v>18</v>
      </c>
      <c r="E66" s="3" t="s">
        <v>53</v>
      </c>
      <c r="F66" s="3">
        <v>1</v>
      </c>
      <c r="G66" s="30">
        <v>15</v>
      </c>
      <c r="H66" s="30">
        <f t="shared" si="2"/>
        <v>15</v>
      </c>
      <c r="I66" s="34"/>
    </row>
    <row r="67" spans="1:9" s="22" customFormat="1" ht="165" customHeight="1">
      <c r="A67" s="24">
        <v>21</v>
      </c>
      <c r="B67" s="25">
        <v>117268</v>
      </c>
      <c r="C67" s="26" t="s">
        <v>64</v>
      </c>
      <c r="D67" s="26" t="s">
        <v>18</v>
      </c>
      <c r="E67" s="3" t="s">
        <v>65</v>
      </c>
      <c r="F67" s="8">
        <v>5</v>
      </c>
      <c r="G67" s="27">
        <v>20</v>
      </c>
      <c r="H67" s="27">
        <f t="shared" si="2"/>
        <v>100</v>
      </c>
      <c r="I67" s="27">
        <f>SUM(H67:H67)</f>
        <v>100</v>
      </c>
    </row>
    <row r="68" spans="1:9" s="22" customFormat="1" ht="55">
      <c r="A68" s="24">
        <v>22</v>
      </c>
      <c r="B68" s="25">
        <v>139784</v>
      </c>
      <c r="C68" s="26" t="s">
        <v>24</v>
      </c>
      <c r="D68" s="26" t="s">
        <v>66</v>
      </c>
      <c r="E68" s="3" t="s">
        <v>21</v>
      </c>
      <c r="F68" s="8">
        <v>1</v>
      </c>
      <c r="G68" s="27">
        <v>50</v>
      </c>
      <c r="H68" s="27">
        <f t="shared" ref="H68:H76" si="3">F68*G68</f>
        <v>50</v>
      </c>
      <c r="I68" s="27">
        <f>SUM(H68:H68)</f>
        <v>50</v>
      </c>
    </row>
    <row r="69" spans="1:9" s="22" customFormat="1" ht="60.75" customHeight="1">
      <c r="A69" s="31">
        <v>23</v>
      </c>
      <c r="B69" s="32">
        <v>141567</v>
      </c>
      <c r="C69" s="33" t="s">
        <v>67</v>
      </c>
      <c r="D69" s="33" t="s">
        <v>68</v>
      </c>
      <c r="E69" s="15" t="s">
        <v>116</v>
      </c>
      <c r="F69" s="3">
        <v>1</v>
      </c>
      <c r="G69" s="30">
        <v>25</v>
      </c>
      <c r="H69" s="30">
        <f t="shared" ref="H69:H70" si="4">F69*G69</f>
        <v>25</v>
      </c>
      <c r="I69" s="34">
        <f>SUM(H69:H70)</f>
        <v>35</v>
      </c>
    </row>
    <row r="70" spans="1:9" s="22" customFormat="1" ht="39" customHeight="1">
      <c r="A70" s="31">
        <v>23</v>
      </c>
      <c r="B70" s="32">
        <v>141567</v>
      </c>
      <c r="C70" s="33" t="s">
        <v>67</v>
      </c>
      <c r="D70" s="33" t="s">
        <v>68</v>
      </c>
      <c r="E70" s="3" t="s">
        <v>53</v>
      </c>
      <c r="F70" s="3">
        <v>1</v>
      </c>
      <c r="G70" s="30">
        <v>10</v>
      </c>
      <c r="H70" s="30">
        <f t="shared" si="4"/>
        <v>10</v>
      </c>
      <c r="I70" s="34"/>
    </row>
    <row r="71" spans="1:9" s="22" customFormat="1" ht="27" customHeight="1">
      <c r="A71" s="45">
        <v>24</v>
      </c>
      <c r="B71" s="32">
        <v>8232</v>
      </c>
      <c r="C71" s="47" t="s">
        <v>76</v>
      </c>
      <c r="D71" s="47" t="s">
        <v>77</v>
      </c>
      <c r="E71" s="26" t="s">
        <v>78</v>
      </c>
      <c r="F71" s="8">
        <v>1</v>
      </c>
      <c r="G71" s="27">
        <v>280</v>
      </c>
      <c r="H71" s="27">
        <f t="shared" si="3"/>
        <v>280</v>
      </c>
      <c r="I71" s="53">
        <f>SUM(H71:H72)</f>
        <v>310</v>
      </c>
    </row>
    <row r="72" spans="1:9" s="22" customFormat="1" ht="41.25" customHeight="1">
      <c r="A72" s="45"/>
      <c r="B72" s="32"/>
      <c r="C72" s="47"/>
      <c r="D72" s="47"/>
      <c r="E72" s="26" t="s">
        <v>19</v>
      </c>
      <c r="F72" s="8">
        <v>1</v>
      </c>
      <c r="G72" s="27">
        <v>30</v>
      </c>
      <c r="H72" s="27">
        <f t="shared" si="3"/>
        <v>30</v>
      </c>
      <c r="I72" s="53"/>
    </row>
    <row r="73" spans="1:9" s="22" customFormat="1" ht="60.75" customHeight="1">
      <c r="A73" s="45">
        <v>25</v>
      </c>
      <c r="B73" s="46">
        <v>8292</v>
      </c>
      <c r="C73" s="47" t="s">
        <v>79</v>
      </c>
      <c r="D73" s="47" t="s">
        <v>18</v>
      </c>
      <c r="E73" s="26" t="s">
        <v>78</v>
      </c>
      <c r="F73" s="8">
        <v>1</v>
      </c>
      <c r="G73" s="27">
        <v>280</v>
      </c>
      <c r="H73" s="27">
        <f t="shared" si="3"/>
        <v>280</v>
      </c>
      <c r="I73" s="53">
        <f>SUM(H73:H74)</f>
        <v>310</v>
      </c>
    </row>
    <row r="74" spans="1:9" s="22" customFormat="1" ht="48" customHeight="1">
      <c r="A74" s="45"/>
      <c r="B74" s="46"/>
      <c r="C74" s="47"/>
      <c r="D74" s="47"/>
      <c r="E74" s="26" t="s">
        <v>19</v>
      </c>
      <c r="F74" s="8">
        <v>1</v>
      </c>
      <c r="G74" s="27">
        <v>30</v>
      </c>
      <c r="H74" s="27">
        <f t="shared" si="3"/>
        <v>30</v>
      </c>
      <c r="I74" s="53"/>
    </row>
    <row r="75" spans="1:9" s="22" customFormat="1" ht="53" customHeight="1">
      <c r="A75" s="56">
        <v>26</v>
      </c>
      <c r="B75" s="46">
        <v>8550</v>
      </c>
      <c r="C75" s="47" t="s">
        <v>80</v>
      </c>
      <c r="D75" s="47" t="s">
        <v>81</v>
      </c>
      <c r="E75" s="26" t="s">
        <v>82</v>
      </c>
      <c r="F75" s="8">
        <v>1</v>
      </c>
      <c r="G75" s="27">
        <v>500</v>
      </c>
      <c r="H75" s="27">
        <f t="shared" si="3"/>
        <v>500</v>
      </c>
      <c r="I75" s="53">
        <f>SUM(H75:H76)</f>
        <v>560</v>
      </c>
    </row>
    <row r="76" spans="1:9" s="22" customFormat="1" ht="29" customHeight="1">
      <c r="A76" s="48"/>
      <c r="B76" s="46"/>
      <c r="C76" s="47"/>
      <c r="D76" s="47"/>
      <c r="E76" s="3" t="s">
        <v>19</v>
      </c>
      <c r="F76" s="8">
        <v>1</v>
      </c>
      <c r="G76" s="27">
        <v>60</v>
      </c>
      <c r="H76" s="27">
        <f t="shared" si="3"/>
        <v>60</v>
      </c>
      <c r="I76" s="53"/>
    </row>
    <row r="77" spans="1:9" s="22" customFormat="1" ht="80" customHeight="1">
      <c r="A77" s="56">
        <v>27</v>
      </c>
      <c r="B77" s="46">
        <v>8573</v>
      </c>
      <c r="C77" s="47" t="s">
        <v>83</v>
      </c>
      <c r="D77" s="47" t="s">
        <v>81</v>
      </c>
      <c r="E77" s="26" t="s">
        <v>82</v>
      </c>
      <c r="F77" s="8">
        <v>1</v>
      </c>
      <c r="G77" s="27">
        <v>500</v>
      </c>
      <c r="H77" s="27">
        <f t="shared" ref="H77:H126" si="5">F77*G77</f>
        <v>500</v>
      </c>
      <c r="I77" s="53">
        <f>SUM(H77:H78)</f>
        <v>560</v>
      </c>
    </row>
    <row r="78" spans="1:9" s="22" customFormat="1" ht="47" customHeight="1">
      <c r="A78" s="48"/>
      <c r="B78" s="46"/>
      <c r="C78" s="47"/>
      <c r="D78" s="47"/>
      <c r="E78" s="3" t="s">
        <v>19</v>
      </c>
      <c r="F78" s="8">
        <v>1</v>
      </c>
      <c r="G78" s="27">
        <v>60</v>
      </c>
      <c r="H78" s="27">
        <f t="shared" si="5"/>
        <v>60</v>
      </c>
      <c r="I78" s="53"/>
    </row>
    <row r="79" spans="1:9" s="22" customFormat="1" ht="67.5" customHeight="1">
      <c r="A79" s="56">
        <v>28</v>
      </c>
      <c r="B79" s="46">
        <v>8580</v>
      </c>
      <c r="C79" s="47" t="s">
        <v>83</v>
      </c>
      <c r="D79" s="47" t="s">
        <v>84</v>
      </c>
      <c r="E79" s="26" t="s">
        <v>82</v>
      </c>
      <c r="F79" s="8">
        <v>1</v>
      </c>
      <c r="G79" s="27">
        <v>500</v>
      </c>
      <c r="H79" s="27">
        <f t="shared" si="5"/>
        <v>500</v>
      </c>
      <c r="I79" s="53">
        <f>SUM(H79:H80)</f>
        <v>560</v>
      </c>
    </row>
    <row r="80" spans="1:9" s="22" customFormat="1" ht="63" customHeight="1">
      <c r="A80" s="48"/>
      <c r="B80" s="46"/>
      <c r="C80" s="47"/>
      <c r="D80" s="47"/>
      <c r="E80" s="3" t="s">
        <v>19</v>
      </c>
      <c r="F80" s="8">
        <v>1</v>
      </c>
      <c r="G80" s="27">
        <v>60</v>
      </c>
      <c r="H80" s="27">
        <f t="shared" si="5"/>
        <v>60</v>
      </c>
      <c r="I80" s="53"/>
    </row>
    <row r="81" spans="1:9" s="22" customFormat="1" ht="34.5" customHeight="1">
      <c r="A81" s="45">
        <v>29</v>
      </c>
      <c r="B81" s="46">
        <v>9241</v>
      </c>
      <c r="C81" s="47" t="s">
        <v>85</v>
      </c>
      <c r="D81" s="47" t="s">
        <v>18</v>
      </c>
      <c r="E81" s="26" t="s">
        <v>82</v>
      </c>
      <c r="F81" s="8">
        <v>1</v>
      </c>
      <c r="G81" s="27">
        <v>1300</v>
      </c>
      <c r="H81" s="27">
        <f t="shared" si="5"/>
        <v>1300</v>
      </c>
      <c r="I81" s="53">
        <f>SUM(H81:H82)</f>
        <v>1500</v>
      </c>
    </row>
    <row r="82" spans="1:9" s="22" customFormat="1" ht="34" customHeight="1">
      <c r="A82" s="45"/>
      <c r="B82" s="46"/>
      <c r="C82" s="47"/>
      <c r="D82" s="47"/>
      <c r="E82" s="3" t="s">
        <v>19</v>
      </c>
      <c r="F82" s="8">
        <v>1</v>
      </c>
      <c r="G82" s="27">
        <v>200</v>
      </c>
      <c r="H82" s="27">
        <f t="shared" si="5"/>
        <v>200</v>
      </c>
      <c r="I82" s="53"/>
    </row>
    <row r="83" spans="1:9" s="22" customFormat="1" ht="34" customHeight="1">
      <c r="A83" s="45">
        <v>30</v>
      </c>
      <c r="B83" s="46">
        <v>9270</v>
      </c>
      <c r="C83" s="47" t="s">
        <v>86</v>
      </c>
      <c r="D83" s="47" t="s">
        <v>87</v>
      </c>
      <c r="E83" s="26" t="s">
        <v>82</v>
      </c>
      <c r="F83" s="8">
        <v>1</v>
      </c>
      <c r="G83" s="27">
        <v>750</v>
      </c>
      <c r="H83" s="27">
        <f t="shared" si="5"/>
        <v>750</v>
      </c>
      <c r="I83" s="53">
        <f>SUM(H83:H84)</f>
        <v>870</v>
      </c>
    </row>
    <row r="84" spans="1:9" s="22" customFormat="1" ht="34" customHeight="1">
      <c r="A84" s="45"/>
      <c r="B84" s="46"/>
      <c r="C84" s="47"/>
      <c r="D84" s="47"/>
      <c r="E84" s="3" t="s">
        <v>19</v>
      </c>
      <c r="F84" s="8">
        <v>1</v>
      </c>
      <c r="G84" s="27">
        <v>120</v>
      </c>
      <c r="H84" s="27">
        <f t="shared" si="5"/>
        <v>120</v>
      </c>
      <c r="I84" s="53"/>
    </row>
    <row r="85" spans="1:9" s="22" customFormat="1" ht="43" customHeight="1">
      <c r="A85" s="45">
        <v>31</v>
      </c>
      <c r="B85" s="46">
        <v>9860</v>
      </c>
      <c r="C85" s="47" t="s">
        <v>88</v>
      </c>
      <c r="D85" s="47" t="s">
        <v>84</v>
      </c>
      <c r="E85" s="26" t="s">
        <v>82</v>
      </c>
      <c r="F85" s="8">
        <v>1</v>
      </c>
      <c r="G85" s="27">
        <v>500</v>
      </c>
      <c r="H85" s="27">
        <f t="shared" si="5"/>
        <v>500</v>
      </c>
      <c r="I85" s="53">
        <f>SUM(H85:H86)</f>
        <v>560</v>
      </c>
    </row>
    <row r="86" spans="1:9" s="22" customFormat="1" ht="63" customHeight="1">
      <c r="A86" s="45"/>
      <c r="B86" s="46"/>
      <c r="C86" s="47"/>
      <c r="D86" s="47"/>
      <c r="E86" s="3" t="s">
        <v>19</v>
      </c>
      <c r="F86" s="8">
        <v>1</v>
      </c>
      <c r="G86" s="27">
        <v>60</v>
      </c>
      <c r="H86" s="27">
        <f t="shared" si="5"/>
        <v>60</v>
      </c>
      <c r="I86" s="53"/>
    </row>
    <row r="87" spans="1:9" s="22" customFormat="1" ht="37.5" customHeight="1">
      <c r="A87" s="45">
        <v>32</v>
      </c>
      <c r="B87" s="46">
        <v>15218</v>
      </c>
      <c r="C87" s="47" t="s">
        <v>89</v>
      </c>
      <c r="D87" s="47" t="s">
        <v>77</v>
      </c>
      <c r="E87" s="26" t="s">
        <v>78</v>
      </c>
      <c r="F87" s="8">
        <v>1</v>
      </c>
      <c r="G87" s="27">
        <v>280</v>
      </c>
      <c r="H87" s="27">
        <f t="shared" si="5"/>
        <v>280</v>
      </c>
      <c r="I87" s="53">
        <f>SUM(H87:H88)</f>
        <v>310</v>
      </c>
    </row>
    <row r="88" spans="1:9" s="22" customFormat="1" ht="33" customHeight="1">
      <c r="A88" s="45"/>
      <c r="B88" s="46"/>
      <c r="C88" s="47"/>
      <c r="D88" s="47"/>
      <c r="E88" s="26" t="s">
        <v>19</v>
      </c>
      <c r="F88" s="8">
        <v>1</v>
      </c>
      <c r="G88" s="27">
        <v>30</v>
      </c>
      <c r="H88" s="27">
        <f t="shared" si="5"/>
        <v>30</v>
      </c>
      <c r="I88" s="53"/>
    </row>
    <row r="89" spans="1:9" s="22" customFormat="1" ht="30.75" customHeight="1">
      <c r="A89" s="45">
        <v>33</v>
      </c>
      <c r="B89" s="46">
        <v>25953</v>
      </c>
      <c r="C89" s="47" t="s">
        <v>90</v>
      </c>
      <c r="D89" s="47" t="s">
        <v>18</v>
      </c>
      <c r="E89" s="26" t="s">
        <v>82</v>
      </c>
      <c r="F89" s="24">
        <v>1</v>
      </c>
      <c r="G89" s="27">
        <v>165</v>
      </c>
      <c r="H89" s="27">
        <f>F89*G89</f>
        <v>165</v>
      </c>
      <c r="I89" s="53">
        <f>SUM(H89:H90)</f>
        <v>205</v>
      </c>
    </row>
    <row r="90" spans="1:9" s="22" customFormat="1" ht="24" customHeight="1">
      <c r="A90" s="45"/>
      <c r="B90" s="46"/>
      <c r="C90" s="47"/>
      <c r="D90" s="47"/>
      <c r="E90" s="3" t="s">
        <v>19</v>
      </c>
      <c r="F90" s="8">
        <v>1</v>
      </c>
      <c r="G90" s="27">
        <v>40</v>
      </c>
      <c r="H90" s="27">
        <f>F90*G90</f>
        <v>40</v>
      </c>
      <c r="I90" s="53"/>
    </row>
    <row r="91" spans="1:9" s="22" customFormat="1" ht="28.5" customHeight="1">
      <c r="A91" s="45">
        <v>34</v>
      </c>
      <c r="B91" s="46">
        <v>26787</v>
      </c>
      <c r="C91" s="47" t="s">
        <v>90</v>
      </c>
      <c r="D91" s="47" t="s">
        <v>18</v>
      </c>
      <c r="E91" s="26" t="s">
        <v>82</v>
      </c>
      <c r="F91" s="24">
        <v>1</v>
      </c>
      <c r="G91" s="27">
        <v>165</v>
      </c>
      <c r="H91" s="27">
        <f>F91*G91</f>
        <v>165</v>
      </c>
      <c r="I91" s="53">
        <f>SUM(H91:H92)</f>
        <v>205</v>
      </c>
    </row>
    <row r="92" spans="1:9" s="22" customFormat="1" ht="24" customHeight="1">
      <c r="A92" s="45"/>
      <c r="B92" s="46"/>
      <c r="C92" s="47"/>
      <c r="D92" s="47"/>
      <c r="E92" s="3" t="s">
        <v>19</v>
      </c>
      <c r="F92" s="8">
        <v>1</v>
      </c>
      <c r="G92" s="27">
        <v>40</v>
      </c>
      <c r="H92" s="27">
        <f>F92*G92</f>
        <v>40</v>
      </c>
      <c r="I92" s="53"/>
    </row>
    <row r="93" spans="1:9" s="22" customFormat="1" ht="50" customHeight="1">
      <c r="A93" s="24">
        <v>35</v>
      </c>
      <c r="B93" s="25">
        <v>31040</v>
      </c>
      <c r="C93" s="26" t="s">
        <v>91</v>
      </c>
      <c r="D93" s="26" t="s">
        <v>92</v>
      </c>
      <c r="E93" s="26" t="s">
        <v>93</v>
      </c>
      <c r="F93" s="24">
        <v>1</v>
      </c>
      <c r="G93" s="27">
        <v>175</v>
      </c>
      <c r="H93" s="27">
        <f t="shared" si="5"/>
        <v>175</v>
      </c>
      <c r="I93" s="27">
        <f>SUM(H93:H93)</f>
        <v>175</v>
      </c>
    </row>
    <row r="94" spans="1:9" s="22" customFormat="1" ht="46.5" customHeight="1">
      <c r="A94" s="24">
        <v>36</v>
      </c>
      <c r="B94" s="25">
        <v>48249</v>
      </c>
      <c r="C94" s="26" t="s">
        <v>94</v>
      </c>
      <c r="D94" s="26" t="s">
        <v>18</v>
      </c>
      <c r="E94" s="26" t="s">
        <v>20</v>
      </c>
      <c r="F94" s="24">
        <v>1</v>
      </c>
      <c r="G94" s="27">
        <v>165</v>
      </c>
      <c r="H94" s="27">
        <f t="shared" si="5"/>
        <v>165</v>
      </c>
      <c r="I94" s="27">
        <f>SUM(H94:H94)</f>
        <v>165</v>
      </c>
    </row>
    <row r="95" spans="1:9" s="22" customFormat="1" ht="45.75" customHeight="1">
      <c r="A95" s="45">
        <v>37</v>
      </c>
      <c r="B95" s="46">
        <v>49274</v>
      </c>
      <c r="C95" s="47" t="s">
        <v>95</v>
      </c>
      <c r="D95" s="47" t="s">
        <v>96</v>
      </c>
      <c r="E95" s="26" t="s">
        <v>78</v>
      </c>
      <c r="F95" s="8">
        <v>1</v>
      </c>
      <c r="G95" s="27">
        <v>2450</v>
      </c>
      <c r="H95" s="27">
        <f t="shared" si="5"/>
        <v>2450</v>
      </c>
      <c r="I95" s="53">
        <f>SUM(H95:H96)</f>
        <v>2650</v>
      </c>
    </row>
    <row r="96" spans="1:9" s="22" customFormat="1" ht="38.25" customHeight="1">
      <c r="A96" s="45"/>
      <c r="B96" s="46"/>
      <c r="C96" s="47"/>
      <c r="D96" s="47"/>
      <c r="E96" s="26" t="s">
        <v>19</v>
      </c>
      <c r="F96" s="8">
        <v>1</v>
      </c>
      <c r="G96" s="27">
        <v>200</v>
      </c>
      <c r="H96" s="27">
        <f t="shared" si="5"/>
        <v>200</v>
      </c>
      <c r="I96" s="53"/>
    </row>
    <row r="97" spans="1:9" s="22" customFormat="1" ht="45.75" customHeight="1">
      <c r="A97" s="45">
        <v>38</v>
      </c>
      <c r="B97" s="46">
        <v>49303</v>
      </c>
      <c r="C97" s="47" t="s">
        <v>95</v>
      </c>
      <c r="D97" s="47" t="s">
        <v>96</v>
      </c>
      <c r="E97" s="26" t="s">
        <v>78</v>
      </c>
      <c r="F97" s="8">
        <v>1</v>
      </c>
      <c r="G97" s="27">
        <v>2450</v>
      </c>
      <c r="H97" s="27">
        <f t="shared" si="5"/>
        <v>2450</v>
      </c>
      <c r="I97" s="53">
        <f>SUM(H97:H98)</f>
        <v>2650</v>
      </c>
    </row>
    <row r="98" spans="1:9" s="22" customFormat="1" ht="38.25" customHeight="1">
      <c r="A98" s="45"/>
      <c r="B98" s="46"/>
      <c r="C98" s="47"/>
      <c r="D98" s="47"/>
      <c r="E98" s="26" t="s">
        <v>19</v>
      </c>
      <c r="F98" s="8">
        <v>1</v>
      </c>
      <c r="G98" s="27">
        <v>200</v>
      </c>
      <c r="H98" s="27">
        <f t="shared" si="5"/>
        <v>200</v>
      </c>
      <c r="I98" s="53"/>
    </row>
    <row r="99" spans="1:9" s="22" customFormat="1" ht="34" customHeight="1">
      <c r="A99" s="45">
        <v>39</v>
      </c>
      <c r="B99" s="46">
        <v>49306</v>
      </c>
      <c r="C99" s="47" t="s">
        <v>97</v>
      </c>
      <c r="D99" s="47" t="s">
        <v>27</v>
      </c>
      <c r="E99" s="26" t="s">
        <v>78</v>
      </c>
      <c r="F99" s="8">
        <v>1</v>
      </c>
      <c r="G99" s="27">
        <v>2450</v>
      </c>
      <c r="H99" s="27">
        <f t="shared" si="5"/>
        <v>2450</v>
      </c>
      <c r="I99" s="53">
        <f>SUM(H99:H100)</f>
        <v>2650</v>
      </c>
    </row>
    <row r="100" spans="1:9" s="22" customFormat="1" ht="34" customHeight="1">
      <c r="A100" s="45"/>
      <c r="B100" s="46"/>
      <c r="C100" s="47"/>
      <c r="D100" s="47"/>
      <c r="E100" s="26" t="s">
        <v>19</v>
      </c>
      <c r="F100" s="8">
        <v>1</v>
      </c>
      <c r="G100" s="27">
        <v>200</v>
      </c>
      <c r="H100" s="27">
        <f t="shared" si="5"/>
        <v>200</v>
      </c>
      <c r="I100" s="53"/>
    </row>
    <row r="101" spans="1:9" s="22" customFormat="1" ht="33" customHeight="1">
      <c r="A101" s="45">
        <v>40</v>
      </c>
      <c r="B101" s="32">
        <v>49308</v>
      </c>
      <c r="C101" s="47" t="s">
        <v>98</v>
      </c>
      <c r="D101" s="47" t="s">
        <v>27</v>
      </c>
      <c r="E101" s="26" t="s">
        <v>78</v>
      </c>
      <c r="F101" s="8">
        <v>1</v>
      </c>
      <c r="G101" s="27">
        <v>2450</v>
      </c>
      <c r="H101" s="27">
        <f t="shared" si="5"/>
        <v>2450</v>
      </c>
      <c r="I101" s="53">
        <f>SUM(H101:H102)</f>
        <v>2650</v>
      </c>
    </row>
    <row r="102" spans="1:9" s="22" customFormat="1" ht="33" customHeight="1">
      <c r="A102" s="45"/>
      <c r="B102" s="32"/>
      <c r="C102" s="47"/>
      <c r="D102" s="47"/>
      <c r="E102" s="26" t="s">
        <v>19</v>
      </c>
      <c r="F102" s="8">
        <v>1</v>
      </c>
      <c r="G102" s="27">
        <v>200</v>
      </c>
      <c r="H102" s="27">
        <f t="shared" si="5"/>
        <v>200</v>
      </c>
      <c r="I102" s="53"/>
    </row>
    <row r="103" spans="1:9" s="22" customFormat="1" ht="36" customHeight="1">
      <c r="A103" s="31">
        <v>41</v>
      </c>
      <c r="B103" s="46">
        <v>66366</v>
      </c>
      <c r="C103" s="47" t="s">
        <v>99</v>
      </c>
      <c r="D103" s="47" t="s">
        <v>100</v>
      </c>
      <c r="E103" s="15" t="s">
        <v>101</v>
      </c>
      <c r="F103" s="24">
        <v>1</v>
      </c>
      <c r="G103" s="27">
        <v>600</v>
      </c>
      <c r="H103" s="27">
        <f t="shared" si="5"/>
        <v>600</v>
      </c>
      <c r="I103" s="53">
        <f>SUM(H103:H105)</f>
        <v>690</v>
      </c>
    </row>
    <row r="104" spans="1:9" s="22" customFormat="1" ht="24" customHeight="1">
      <c r="A104" s="31"/>
      <c r="B104" s="46"/>
      <c r="C104" s="47"/>
      <c r="D104" s="47"/>
      <c r="E104" s="15" t="s">
        <v>19</v>
      </c>
      <c r="F104" s="8">
        <v>1</v>
      </c>
      <c r="G104" s="27">
        <v>60</v>
      </c>
      <c r="H104" s="27">
        <f t="shared" si="5"/>
        <v>60</v>
      </c>
      <c r="I104" s="53"/>
    </row>
    <row r="105" spans="1:9" s="22" customFormat="1" ht="30" customHeight="1">
      <c r="A105" s="31"/>
      <c r="B105" s="46"/>
      <c r="C105" s="47"/>
      <c r="D105" s="47"/>
      <c r="E105" s="15" t="s">
        <v>31</v>
      </c>
      <c r="F105" s="24">
        <v>1</v>
      </c>
      <c r="G105" s="27">
        <v>30</v>
      </c>
      <c r="H105" s="27">
        <f t="shared" si="5"/>
        <v>30</v>
      </c>
      <c r="I105" s="53"/>
    </row>
    <row r="106" spans="1:9" s="22" customFormat="1" ht="46" customHeight="1">
      <c r="A106" s="31">
        <v>42</v>
      </c>
      <c r="B106" s="46">
        <v>66367</v>
      </c>
      <c r="C106" s="47" t="s">
        <v>99</v>
      </c>
      <c r="D106" s="47" t="s">
        <v>100</v>
      </c>
      <c r="E106" s="15" t="s">
        <v>101</v>
      </c>
      <c r="F106" s="24">
        <v>1</v>
      </c>
      <c r="G106" s="27">
        <v>600</v>
      </c>
      <c r="H106" s="27">
        <f t="shared" si="5"/>
        <v>600</v>
      </c>
      <c r="I106" s="53">
        <f>SUM(H106:H108)</f>
        <v>690</v>
      </c>
    </row>
    <row r="107" spans="1:9" s="22" customFormat="1" ht="25" customHeight="1">
      <c r="A107" s="31"/>
      <c r="B107" s="46"/>
      <c r="C107" s="47"/>
      <c r="D107" s="47"/>
      <c r="E107" s="15" t="s">
        <v>19</v>
      </c>
      <c r="F107" s="8">
        <v>1</v>
      </c>
      <c r="G107" s="27">
        <v>60</v>
      </c>
      <c r="H107" s="27">
        <f t="shared" si="5"/>
        <v>60</v>
      </c>
      <c r="I107" s="53"/>
    </row>
    <row r="108" spans="1:9" s="22" customFormat="1" ht="31" customHeight="1">
      <c r="A108" s="31"/>
      <c r="B108" s="46"/>
      <c r="C108" s="47"/>
      <c r="D108" s="47"/>
      <c r="E108" s="15" t="s">
        <v>31</v>
      </c>
      <c r="F108" s="24">
        <v>1</v>
      </c>
      <c r="G108" s="27">
        <v>30</v>
      </c>
      <c r="H108" s="27">
        <f t="shared" si="5"/>
        <v>30</v>
      </c>
      <c r="I108" s="53"/>
    </row>
    <row r="109" spans="1:9" s="22" customFormat="1" ht="57.75" customHeight="1">
      <c r="A109" s="31">
        <v>43</v>
      </c>
      <c r="B109" s="46">
        <v>66368</v>
      </c>
      <c r="C109" s="47" t="s">
        <v>99</v>
      </c>
      <c r="D109" s="47" t="s">
        <v>100</v>
      </c>
      <c r="E109" s="15" t="s">
        <v>101</v>
      </c>
      <c r="F109" s="24">
        <v>1</v>
      </c>
      <c r="G109" s="27">
        <v>600</v>
      </c>
      <c r="H109" s="27">
        <f t="shared" si="5"/>
        <v>600</v>
      </c>
      <c r="I109" s="53">
        <f>SUM(H109:H111)</f>
        <v>690</v>
      </c>
    </row>
    <row r="110" spans="1:9" s="22" customFormat="1" ht="21" customHeight="1">
      <c r="A110" s="31"/>
      <c r="B110" s="46"/>
      <c r="C110" s="47"/>
      <c r="D110" s="47"/>
      <c r="E110" s="15" t="s">
        <v>19</v>
      </c>
      <c r="F110" s="8">
        <v>1</v>
      </c>
      <c r="G110" s="27">
        <v>60</v>
      </c>
      <c r="H110" s="27">
        <f t="shared" si="5"/>
        <v>60</v>
      </c>
      <c r="I110" s="53"/>
    </row>
    <row r="111" spans="1:9" s="22" customFormat="1" ht="31" customHeight="1">
      <c r="A111" s="31"/>
      <c r="B111" s="46"/>
      <c r="C111" s="47"/>
      <c r="D111" s="47"/>
      <c r="E111" s="15" t="s">
        <v>31</v>
      </c>
      <c r="F111" s="24">
        <v>1</v>
      </c>
      <c r="G111" s="27">
        <v>30</v>
      </c>
      <c r="H111" s="27">
        <f t="shared" si="5"/>
        <v>30</v>
      </c>
      <c r="I111" s="53"/>
    </row>
    <row r="112" spans="1:9" s="22" customFormat="1" ht="57.75" customHeight="1">
      <c r="A112" s="31">
        <v>44</v>
      </c>
      <c r="B112" s="46">
        <v>66369</v>
      </c>
      <c r="C112" s="47" t="s">
        <v>99</v>
      </c>
      <c r="D112" s="47" t="s">
        <v>100</v>
      </c>
      <c r="E112" s="15" t="s">
        <v>101</v>
      </c>
      <c r="F112" s="24">
        <v>1</v>
      </c>
      <c r="G112" s="27">
        <v>600</v>
      </c>
      <c r="H112" s="27">
        <f t="shared" si="5"/>
        <v>600</v>
      </c>
      <c r="I112" s="53">
        <f>SUM(H112:H114)</f>
        <v>690</v>
      </c>
    </row>
    <row r="113" spans="1:9" s="22" customFormat="1" ht="31" customHeight="1">
      <c r="A113" s="31"/>
      <c r="B113" s="46"/>
      <c r="C113" s="47"/>
      <c r="D113" s="47"/>
      <c r="E113" s="15" t="s">
        <v>19</v>
      </c>
      <c r="F113" s="8">
        <v>1</v>
      </c>
      <c r="G113" s="27">
        <v>60</v>
      </c>
      <c r="H113" s="27">
        <f t="shared" si="5"/>
        <v>60</v>
      </c>
      <c r="I113" s="53"/>
    </row>
    <row r="114" spans="1:9" s="22" customFormat="1" ht="31" customHeight="1">
      <c r="A114" s="31"/>
      <c r="B114" s="46"/>
      <c r="C114" s="47"/>
      <c r="D114" s="47"/>
      <c r="E114" s="15" t="s">
        <v>31</v>
      </c>
      <c r="F114" s="24">
        <v>1</v>
      </c>
      <c r="G114" s="27">
        <v>30</v>
      </c>
      <c r="H114" s="27">
        <f t="shared" si="5"/>
        <v>30</v>
      </c>
      <c r="I114" s="53"/>
    </row>
    <row r="115" spans="1:9" s="22" customFormat="1" ht="57.75" customHeight="1">
      <c r="A115" s="31">
        <v>45</v>
      </c>
      <c r="B115" s="46">
        <v>66370</v>
      </c>
      <c r="C115" s="47" t="s">
        <v>102</v>
      </c>
      <c r="D115" s="47" t="s">
        <v>100</v>
      </c>
      <c r="E115" s="15" t="s">
        <v>101</v>
      </c>
      <c r="F115" s="24">
        <v>1</v>
      </c>
      <c r="G115" s="27">
        <v>1400</v>
      </c>
      <c r="H115" s="27">
        <f t="shared" si="5"/>
        <v>1400</v>
      </c>
      <c r="I115" s="53">
        <f>SUM(H115:H117)</f>
        <v>1650</v>
      </c>
    </row>
    <row r="116" spans="1:9" s="22" customFormat="1" ht="31" customHeight="1">
      <c r="A116" s="31"/>
      <c r="B116" s="46"/>
      <c r="C116" s="47"/>
      <c r="D116" s="47"/>
      <c r="E116" s="15" t="s">
        <v>19</v>
      </c>
      <c r="F116" s="8">
        <v>1</v>
      </c>
      <c r="G116" s="27">
        <v>200</v>
      </c>
      <c r="H116" s="27">
        <f t="shared" si="5"/>
        <v>200</v>
      </c>
      <c r="I116" s="53"/>
    </row>
    <row r="117" spans="1:9" s="22" customFormat="1" ht="31" customHeight="1">
      <c r="A117" s="31"/>
      <c r="B117" s="46"/>
      <c r="C117" s="47"/>
      <c r="D117" s="47"/>
      <c r="E117" s="15" t="s">
        <v>31</v>
      </c>
      <c r="F117" s="24">
        <v>1</v>
      </c>
      <c r="G117" s="27">
        <v>50</v>
      </c>
      <c r="H117" s="27">
        <f t="shared" si="5"/>
        <v>50</v>
      </c>
      <c r="I117" s="53"/>
    </row>
    <row r="118" spans="1:9" s="22" customFormat="1" ht="96.75" customHeight="1">
      <c r="A118" s="28">
        <v>46</v>
      </c>
      <c r="B118" s="25">
        <v>77072</v>
      </c>
      <c r="C118" s="26" t="s">
        <v>103</v>
      </c>
      <c r="D118" s="26" t="s">
        <v>104</v>
      </c>
      <c r="E118" s="26" t="s">
        <v>20</v>
      </c>
      <c r="F118" s="24">
        <v>1</v>
      </c>
      <c r="G118" s="27">
        <v>165</v>
      </c>
      <c r="H118" s="27">
        <f t="shared" si="5"/>
        <v>165</v>
      </c>
      <c r="I118" s="27">
        <f>SUM(H118:H118)</f>
        <v>165</v>
      </c>
    </row>
    <row r="119" spans="1:9" s="22" customFormat="1" ht="53" customHeight="1">
      <c r="A119" s="28">
        <v>47</v>
      </c>
      <c r="B119" s="25">
        <v>87381</v>
      </c>
      <c r="C119" s="26" t="s">
        <v>105</v>
      </c>
      <c r="D119" s="26" t="s">
        <v>18</v>
      </c>
      <c r="E119" s="15" t="s">
        <v>106</v>
      </c>
      <c r="F119" s="24">
        <v>1</v>
      </c>
      <c r="G119" s="27">
        <v>140</v>
      </c>
      <c r="H119" s="27">
        <f t="shared" si="5"/>
        <v>140</v>
      </c>
      <c r="I119" s="27">
        <f>SUM(H119:H119)</f>
        <v>140</v>
      </c>
    </row>
    <row r="120" spans="1:9" s="22" customFormat="1" ht="66">
      <c r="A120" s="28">
        <v>48</v>
      </c>
      <c r="B120" s="25">
        <v>105544</v>
      </c>
      <c r="C120" s="26" t="s">
        <v>63</v>
      </c>
      <c r="D120" s="26" t="s">
        <v>77</v>
      </c>
      <c r="E120" s="15" t="s">
        <v>112</v>
      </c>
      <c r="F120" s="24"/>
      <c r="G120" s="27">
        <v>0</v>
      </c>
      <c r="H120" s="27">
        <f t="shared" si="5"/>
        <v>0</v>
      </c>
      <c r="I120" s="27">
        <f>SUM(H120:H120)</f>
        <v>0</v>
      </c>
    </row>
    <row r="121" spans="1:9" s="22" customFormat="1" ht="69" customHeight="1">
      <c r="A121" s="28">
        <v>49</v>
      </c>
      <c r="B121" s="25">
        <v>126923</v>
      </c>
      <c r="C121" s="26" t="s">
        <v>107</v>
      </c>
      <c r="D121" s="26" t="s">
        <v>108</v>
      </c>
      <c r="E121" s="15" t="s">
        <v>109</v>
      </c>
      <c r="F121" s="24">
        <v>1</v>
      </c>
      <c r="G121" s="27">
        <v>120</v>
      </c>
      <c r="H121" s="27">
        <f t="shared" si="5"/>
        <v>120</v>
      </c>
      <c r="I121" s="27">
        <f>SUM(H121:H121)</f>
        <v>120</v>
      </c>
    </row>
    <row r="122" spans="1:9" s="22" customFormat="1" ht="75" customHeight="1">
      <c r="A122" s="45">
        <v>50</v>
      </c>
      <c r="B122" s="46">
        <v>135254</v>
      </c>
      <c r="C122" s="47" t="s">
        <v>110</v>
      </c>
      <c r="D122" s="47" t="s">
        <v>18</v>
      </c>
      <c r="E122" s="15" t="s">
        <v>93</v>
      </c>
      <c r="F122" s="24">
        <v>1</v>
      </c>
      <c r="G122" s="27">
        <v>175</v>
      </c>
      <c r="H122" s="27">
        <f t="shared" si="5"/>
        <v>175</v>
      </c>
      <c r="I122" s="53">
        <f>SUM(H122:H123)</f>
        <v>215</v>
      </c>
    </row>
    <row r="123" spans="1:9" s="22" customFormat="1" ht="88.5" customHeight="1">
      <c r="A123" s="45"/>
      <c r="B123" s="46"/>
      <c r="C123" s="47"/>
      <c r="D123" s="47"/>
      <c r="E123" s="26" t="s">
        <v>19</v>
      </c>
      <c r="F123" s="8">
        <v>1</v>
      </c>
      <c r="G123" s="27">
        <v>40</v>
      </c>
      <c r="H123" s="27">
        <f t="shared" si="5"/>
        <v>40</v>
      </c>
      <c r="I123" s="53"/>
    </row>
    <row r="124" spans="1:9" s="22" customFormat="1" ht="35" customHeight="1">
      <c r="A124" s="45">
        <v>51</v>
      </c>
      <c r="B124" s="46">
        <v>149792</v>
      </c>
      <c r="C124" s="47" t="s">
        <v>111</v>
      </c>
      <c r="D124" s="47" t="s">
        <v>18</v>
      </c>
      <c r="E124" s="15" t="s">
        <v>93</v>
      </c>
      <c r="F124" s="24">
        <v>1</v>
      </c>
      <c r="G124" s="27">
        <v>175</v>
      </c>
      <c r="H124" s="27">
        <f t="shared" si="5"/>
        <v>175</v>
      </c>
      <c r="I124" s="53">
        <f>SUM(H124:H125)</f>
        <v>215</v>
      </c>
    </row>
    <row r="125" spans="1:9" s="22" customFormat="1" ht="44.25" customHeight="1">
      <c r="A125" s="45"/>
      <c r="B125" s="46"/>
      <c r="C125" s="47"/>
      <c r="D125" s="47"/>
      <c r="E125" s="26" t="s">
        <v>19</v>
      </c>
      <c r="F125" s="8">
        <v>1</v>
      </c>
      <c r="G125" s="27">
        <v>40</v>
      </c>
      <c r="H125" s="27">
        <f t="shared" si="5"/>
        <v>40</v>
      </c>
      <c r="I125" s="53"/>
    </row>
    <row r="126" spans="1:9" s="22" customFormat="1" ht="51" customHeight="1">
      <c r="A126" s="24">
        <v>52</v>
      </c>
      <c r="B126" s="25">
        <v>149916</v>
      </c>
      <c r="C126" s="26" t="s">
        <v>28</v>
      </c>
      <c r="D126" s="26" t="s">
        <v>29</v>
      </c>
      <c r="E126" s="26" t="s">
        <v>21</v>
      </c>
      <c r="F126" s="24">
        <v>1</v>
      </c>
      <c r="G126" s="27">
        <v>55</v>
      </c>
      <c r="H126" s="27">
        <f t="shared" si="5"/>
        <v>55</v>
      </c>
      <c r="I126" s="27">
        <f>SUM(H126:H126)</f>
        <v>55</v>
      </c>
    </row>
    <row r="127" spans="1:9" s="22" customFormat="1" ht="57.75" customHeight="1">
      <c r="A127" s="24">
        <v>53</v>
      </c>
      <c r="B127" s="25">
        <v>149918</v>
      </c>
      <c r="C127" s="26" t="s">
        <v>28</v>
      </c>
      <c r="D127" s="26" t="s">
        <v>18</v>
      </c>
      <c r="E127" s="26" t="s">
        <v>21</v>
      </c>
      <c r="F127" s="24">
        <v>1</v>
      </c>
      <c r="G127" s="27">
        <v>55</v>
      </c>
      <c r="H127" s="27">
        <f>F127*G127</f>
        <v>55</v>
      </c>
      <c r="I127" s="27">
        <f>SUM(H127:H127)</f>
        <v>55</v>
      </c>
    </row>
    <row r="128" spans="1:9" s="22" customFormat="1" ht="59.25" customHeight="1">
      <c r="A128" s="24">
        <v>54</v>
      </c>
      <c r="B128" s="25">
        <v>149979</v>
      </c>
      <c r="C128" s="26" t="s">
        <v>28</v>
      </c>
      <c r="D128" s="26" t="s">
        <v>26</v>
      </c>
      <c r="E128" s="26" t="s">
        <v>21</v>
      </c>
      <c r="F128" s="24">
        <v>1</v>
      </c>
      <c r="G128" s="27">
        <v>55</v>
      </c>
      <c r="H128" s="27">
        <f>F128*G128</f>
        <v>55</v>
      </c>
      <c r="I128" s="27">
        <f>SUM(H128:H128)</f>
        <v>55</v>
      </c>
    </row>
    <row r="129" spans="1:9" s="22" customFormat="1" ht="109.5" customHeight="1" thickBot="1">
      <c r="A129" s="24">
        <v>55</v>
      </c>
      <c r="B129" s="25">
        <v>154284</v>
      </c>
      <c r="C129" s="26" t="s">
        <v>34</v>
      </c>
      <c r="D129" s="26" t="s">
        <v>18</v>
      </c>
      <c r="E129" s="26" t="s">
        <v>21</v>
      </c>
      <c r="F129" s="24">
        <v>1</v>
      </c>
      <c r="G129" s="21">
        <v>50</v>
      </c>
      <c r="H129" s="21">
        <f>F129*G129</f>
        <v>50</v>
      </c>
      <c r="I129" s="21">
        <f>SUM(H129:H129)</f>
        <v>50</v>
      </c>
    </row>
    <row r="130" spans="1:9" ht="16" thickBot="1">
      <c r="A130" s="7"/>
      <c r="B130" s="7"/>
      <c r="C130" s="7"/>
      <c r="D130" s="7"/>
      <c r="E130" s="10"/>
      <c r="F130" s="13"/>
      <c r="G130" s="36" t="s">
        <v>35</v>
      </c>
      <c r="H130" s="37"/>
      <c r="I130" s="11">
        <f>SUM(I21:I129)</f>
        <v>28597</v>
      </c>
    </row>
    <row r="132" spans="1:9">
      <c r="A132" s="35" t="s">
        <v>118</v>
      </c>
      <c r="B132" s="35"/>
      <c r="C132" s="35"/>
      <c r="D132" s="35"/>
      <c r="E132" s="35"/>
      <c r="F132" s="13"/>
      <c r="G132" s="13"/>
      <c r="I132" s="23"/>
    </row>
    <row r="133" spans="1:9">
      <c r="A133" s="12"/>
      <c r="B133" s="12"/>
      <c r="C133" s="12"/>
      <c r="D133" s="12"/>
      <c r="E133" s="12"/>
      <c r="F133" s="13"/>
      <c r="G133" s="13"/>
    </row>
    <row r="134" spans="1:9">
      <c r="A134" s="12"/>
      <c r="B134" s="12"/>
      <c r="C134" s="12"/>
      <c r="D134" s="12"/>
      <c r="E134" s="12"/>
      <c r="F134" s="13"/>
      <c r="G134" s="13"/>
      <c r="I134" s="23"/>
    </row>
    <row r="135" spans="1:9" ht="20" customHeight="1">
      <c r="A135" s="13"/>
      <c r="B135" s="13"/>
      <c r="C135" s="13"/>
      <c r="D135" s="13"/>
      <c r="E135" s="14" t="s">
        <v>124</v>
      </c>
      <c r="F135" s="13"/>
      <c r="G135" s="13"/>
    </row>
    <row r="136" spans="1:9" ht="18">
      <c r="A136" s="13"/>
      <c r="B136" s="13"/>
      <c r="C136" s="13"/>
      <c r="D136" s="13"/>
      <c r="E136" s="58" t="s">
        <v>119</v>
      </c>
      <c r="F136" s="13"/>
      <c r="G136" s="13"/>
    </row>
    <row r="137" spans="1:9" ht="15">
      <c r="A137" s="13"/>
      <c r="B137" s="13"/>
      <c r="C137" s="13"/>
      <c r="D137" s="13"/>
      <c r="E137" s="57" t="s">
        <v>120</v>
      </c>
      <c r="F137" s="13"/>
      <c r="G137" s="13"/>
    </row>
    <row r="138" spans="1:9" ht="15">
      <c r="A138" s="13"/>
      <c r="B138" s="13"/>
      <c r="C138" s="13"/>
      <c r="D138" s="13"/>
      <c r="E138" s="57" t="s">
        <v>123</v>
      </c>
      <c r="F138" s="13"/>
      <c r="G138" s="13"/>
    </row>
  </sheetData>
  <mergeCells count="225">
    <mergeCell ref="A124:A125"/>
    <mergeCell ref="B124:B125"/>
    <mergeCell ref="C124:C125"/>
    <mergeCell ref="D124:D125"/>
    <mergeCell ref="I124:I125"/>
    <mergeCell ref="A115:A117"/>
    <mergeCell ref="B115:B117"/>
    <mergeCell ref="C115:C117"/>
    <mergeCell ref="D115:D117"/>
    <mergeCell ref="I115:I117"/>
    <mergeCell ref="A122:A123"/>
    <mergeCell ref="B122:B123"/>
    <mergeCell ref="C122:C123"/>
    <mergeCell ref="D122:D123"/>
    <mergeCell ref="I122:I123"/>
    <mergeCell ref="A109:A111"/>
    <mergeCell ref="B109:B111"/>
    <mergeCell ref="C109:C111"/>
    <mergeCell ref="D109:D111"/>
    <mergeCell ref="I109:I111"/>
    <mergeCell ref="A112:A114"/>
    <mergeCell ref="B112:B114"/>
    <mergeCell ref="C112:C114"/>
    <mergeCell ref="D112:D114"/>
    <mergeCell ref="I112:I114"/>
    <mergeCell ref="A103:A105"/>
    <mergeCell ref="B103:B105"/>
    <mergeCell ref="C103:C105"/>
    <mergeCell ref="D103:D105"/>
    <mergeCell ref="I103:I105"/>
    <mergeCell ref="A106:A108"/>
    <mergeCell ref="B106:B108"/>
    <mergeCell ref="C106:C108"/>
    <mergeCell ref="D106:D108"/>
    <mergeCell ref="I106:I108"/>
    <mergeCell ref="A99:A100"/>
    <mergeCell ref="B99:B100"/>
    <mergeCell ref="C99:C100"/>
    <mergeCell ref="D99:D100"/>
    <mergeCell ref="I99:I100"/>
    <mergeCell ref="A101:A102"/>
    <mergeCell ref="B101:B102"/>
    <mergeCell ref="C101:C102"/>
    <mergeCell ref="D101:D102"/>
    <mergeCell ref="I101:I102"/>
    <mergeCell ref="A95:A96"/>
    <mergeCell ref="B95:B96"/>
    <mergeCell ref="C95:C96"/>
    <mergeCell ref="D95:D96"/>
    <mergeCell ref="I95:I96"/>
    <mergeCell ref="A97:A98"/>
    <mergeCell ref="B97:B98"/>
    <mergeCell ref="C97:C98"/>
    <mergeCell ref="D97:D98"/>
    <mergeCell ref="I97:I98"/>
    <mergeCell ref="A89:A90"/>
    <mergeCell ref="B89:B90"/>
    <mergeCell ref="C89:C90"/>
    <mergeCell ref="D89:D90"/>
    <mergeCell ref="I89:I90"/>
    <mergeCell ref="A91:A92"/>
    <mergeCell ref="B91:B92"/>
    <mergeCell ref="C91:C92"/>
    <mergeCell ref="D91:D92"/>
    <mergeCell ref="I91:I92"/>
    <mergeCell ref="A85:A86"/>
    <mergeCell ref="B85:B86"/>
    <mergeCell ref="C85:C86"/>
    <mergeCell ref="D85:D86"/>
    <mergeCell ref="I85:I86"/>
    <mergeCell ref="A87:A88"/>
    <mergeCell ref="B87:B88"/>
    <mergeCell ref="C87:C88"/>
    <mergeCell ref="D87:D88"/>
    <mergeCell ref="I87:I88"/>
    <mergeCell ref="A81:A82"/>
    <mergeCell ref="B81:B82"/>
    <mergeCell ref="C81:C82"/>
    <mergeCell ref="D81:D82"/>
    <mergeCell ref="I81:I82"/>
    <mergeCell ref="A83:A84"/>
    <mergeCell ref="B83:B84"/>
    <mergeCell ref="C83:C84"/>
    <mergeCell ref="D83:D84"/>
    <mergeCell ref="I83:I84"/>
    <mergeCell ref="A77:A78"/>
    <mergeCell ref="B77:B78"/>
    <mergeCell ref="C77:C78"/>
    <mergeCell ref="D77:D78"/>
    <mergeCell ref="I77:I78"/>
    <mergeCell ref="A79:A80"/>
    <mergeCell ref="B79:B80"/>
    <mergeCell ref="C79:C80"/>
    <mergeCell ref="D79:D80"/>
    <mergeCell ref="I79:I80"/>
    <mergeCell ref="A73:A74"/>
    <mergeCell ref="B73:B74"/>
    <mergeCell ref="C73:C74"/>
    <mergeCell ref="D73:D74"/>
    <mergeCell ref="I73:I74"/>
    <mergeCell ref="A75:A76"/>
    <mergeCell ref="B75:B76"/>
    <mergeCell ref="C75:C76"/>
    <mergeCell ref="D75:D76"/>
    <mergeCell ref="I75:I76"/>
    <mergeCell ref="B71:B72"/>
    <mergeCell ref="C71:C72"/>
    <mergeCell ref="D71:D72"/>
    <mergeCell ref="I71:I72"/>
    <mergeCell ref="B57:B58"/>
    <mergeCell ref="C57:C58"/>
    <mergeCell ref="D57:D58"/>
    <mergeCell ref="B59:B60"/>
    <mergeCell ref="C59:C60"/>
    <mergeCell ref="D59:D60"/>
    <mergeCell ref="B63:B64"/>
    <mergeCell ref="C63:C64"/>
    <mergeCell ref="D63:D64"/>
    <mergeCell ref="I61:I62"/>
    <mergeCell ref="I63:I64"/>
    <mergeCell ref="I57:I58"/>
    <mergeCell ref="I59:I60"/>
    <mergeCell ref="I51:I52"/>
    <mergeCell ref="I36:I40"/>
    <mergeCell ref="I53:I54"/>
    <mergeCell ref="B45:B46"/>
    <mergeCell ref="C45:C46"/>
    <mergeCell ref="D45:D46"/>
    <mergeCell ref="B47:B48"/>
    <mergeCell ref="C47:C48"/>
    <mergeCell ref="D47:D48"/>
    <mergeCell ref="I55:I56"/>
    <mergeCell ref="I45:I46"/>
    <mergeCell ref="I47:I48"/>
    <mergeCell ref="I49:I50"/>
    <mergeCell ref="B26:B27"/>
    <mergeCell ref="C26:C27"/>
    <mergeCell ref="D26:D27"/>
    <mergeCell ref="B29:B31"/>
    <mergeCell ref="C29:C31"/>
    <mergeCell ref="D29:D31"/>
    <mergeCell ref="I41:I43"/>
    <mergeCell ref="B34:B35"/>
    <mergeCell ref="C34:C35"/>
    <mergeCell ref="D34:D35"/>
    <mergeCell ref="B36:B40"/>
    <mergeCell ref="C36:C40"/>
    <mergeCell ref="D36:D40"/>
    <mergeCell ref="I34:I35"/>
    <mergeCell ref="B51:B52"/>
    <mergeCell ref="C51:C52"/>
    <mergeCell ref="D51:D52"/>
    <mergeCell ref="B53:B54"/>
    <mergeCell ref="C53:C54"/>
    <mergeCell ref="D53:D54"/>
    <mergeCell ref="I21:I25"/>
    <mergeCell ref="I26:I27"/>
    <mergeCell ref="I29:I31"/>
    <mergeCell ref="B21:B25"/>
    <mergeCell ref="C21:C25"/>
    <mergeCell ref="D21:D25"/>
    <mergeCell ref="B32:B33"/>
    <mergeCell ref="C32:C33"/>
    <mergeCell ref="D32:D33"/>
    <mergeCell ref="I32:I33"/>
    <mergeCell ref="A34:A35"/>
    <mergeCell ref="B61:B62"/>
    <mergeCell ref="C61:C62"/>
    <mergeCell ref="D61:D62"/>
    <mergeCell ref="A61:A62"/>
    <mergeCell ref="B49:B50"/>
    <mergeCell ref="C49:C50"/>
    <mergeCell ref="D49:D50"/>
    <mergeCell ref="A49:A50"/>
    <mergeCell ref="A51:A52"/>
    <mergeCell ref="A45:A46"/>
    <mergeCell ref="A47:A48"/>
    <mergeCell ref="B41:B43"/>
    <mergeCell ref="C41:C43"/>
    <mergeCell ref="D41:D43"/>
    <mergeCell ref="A36:A40"/>
    <mergeCell ref="A41:A43"/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32:E132"/>
    <mergeCell ref="G130:H130"/>
    <mergeCell ref="A17:I17"/>
    <mergeCell ref="A18:I18"/>
    <mergeCell ref="A7:I7"/>
    <mergeCell ref="A8:I8"/>
    <mergeCell ref="A9:I9"/>
    <mergeCell ref="A10:I10"/>
    <mergeCell ref="A11:I11"/>
    <mergeCell ref="A12:I12"/>
    <mergeCell ref="A16:I16"/>
    <mergeCell ref="A63:A64"/>
    <mergeCell ref="A71:A72"/>
    <mergeCell ref="A57:A58"/>
    <mergeCell ref="A59:A60"/>
    <mergeCell ref="B55:B56"/>
    <mergeCell ref="C55:C56"/>
    <mergeCell ref="D55:D56"/>
    <mergeCell ref="A53:A54"/>
    <mergeCell ref="A55:A56"/>
    <mergeCell ref="A21:A25"/>
    <mergeCell ref="A26:A27"/>
    <mergeCell ref="A29:A31"/>
    <mergeCell ref="A32:A33"/>
    <mergeCell ref="A65:A66"/>
    <mergeCell ref="B65:B66"/>
    <mergeCell ref="C65:C66"/>
    <mergeCell ref="D65:D66"/>
    <mergeCell ref="I65:I66"/>
    <mergeCell ref="A69:A70"/>
    <mergeCell ref="B69:B70"/>
    <mergeCell ref="C69:C70"/>
    <mergeCell ref="D69:D70"/>
    <mergeCell ref="I69:I70"/>
  </mergeCells>
  <phoneticPr fontId="12" type="noConversion"/>
  <pageMargins left="0.31" right="0.31" top="0.39000000000000007" bottom="0.2" header="0.31" footer="0.31"/>
  <pageSetup paperSize="9" scale="69" orientation="portrait" horizontalDpi="4294967292" verticalDpi="4294967292"/>
  <rowBreaks count="5" manualBreakCount="5">
    <brk id="40" max="16383" man="1"/>
    <brk id="60" max="16383" man="1"/>
    <brk id="80" max="16383" man="1"/>
    <brk id="111" max="16383" man="1"/>
    <brk id="128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"/>
  <sheetViews>
    <sheetView topLeftCell="A102" workbookViewId="0">
      <selection activeCell="D111" sqref="D111"/>
    </sheetView>
  </sheetViews>
  <sheetFormatPr baseColWidth="10" defaultColWidth="8.83203125" defaultRowHeight="14" x14ac:dyDescent="0"/>
  <sheetData>
    <row r="1" spans="1:1" ht="15">
      <c r="A1" s="20"/>
    </row>
    <row r="2" spans="1:1" ht="15">
      <c r="A2" s="20"/>
    </row>
    <row r="3" spans="1:1" ht="15">
      <c r="A3" s="20"/>
    </row>
    <row r="4" spans="1:1" ht="15">
      <c r="A4" s="20"/>
    </row>
    <row r="5" spans="1:1" ht="15">
      <c r="A5" s="20"/>
    </row>
    <row r="6" spans="1:1" ht="15">
      <c r="A6" s="20"/>
    </row>
    <row r="7" spans="1:1" ht="15">
      <c r="A7" s="20"/>
    </row>
    <row r="8" spans="1:1" ht="15">
      <c r="A8" s="20"/>
    </row>
    <row r="9" spans="1:1" ht="15">
      <c r="A9" s="20"/>
    </row>
    <row r="10" spans="1:1" ht="15">
      <c r="A10" s="20"/>
    </row>
    <row r="11" spans="1:1" ht="15">
      <c r="A11" s="20"/>
    </row>
    <row r="12" spans="1:1" ht="15">
      <c r="A12" s="20"/>
    </row>
    <row r="13" spans="1:1" ht="15">
      <c r="A13" s="20"/>
    </row>
    <row r="14" spans="1:1" ht="15">
      <c r="A14" s="20"/>
    </row>
    <row r="15" spans="1:1" ht="15">
      <c r="A15" s="20"/>
    </row>
    <row r="16" spans="1:1" ht="15">
      <c r="A16" s="20"/>
    </row>
    <row r="17" spans="1:1" ht="15">
      <c r="A17" s="20"/>
    </row>
    <row r="18" spans="1:1" ht="15">
      <c r="A18" s="20"/>
    </row>
    <row r="19" spans="1:1" ht="15">
      <c r="A19" s="20"/>
    </row>
    <row r="20" spans="1:1" ht="15">
      <c r="A20" s="20"/>
    </row>
    <row r="21" spans="1:1" ht="15">
      <c r="A21" s="20"/>
    </row>
    <row r="22" spans="1:1" ht="15">
      <c r="A22" s="20"/>
    </row>
    <row r="23" spans="1:1" ht="15">
      <c r="A23" s="20"/>
    </row>
    <row r="24" spans="1:1" ht="15">
      <c r="A24" s="20"/>
    </row>
    <row r="25" spans="1:1" ht="15">
      <c r="A25" s="20"/>
    </row>
    <row r="26" spans="1:1" ht="15">
      <c r="A26" s="20"/>
    </row>
    <row r="27" spans="1:1" ht="15">
      <c r="A27" s="20"/>
    </row>
    <row r="28" spans="1:1" ht="15">
      <c r="A28" s="20"/>
    </row>
    <row r="29" spans="1:1" ht="15">
      <c r="A29" s="20"/>
    </row>
    <row r="30" spans="1:1" ht="15">
      <c r="A30" s="20"/>
    </row>
    <row r="31" spans="1:1" ht="15">
      <c r="A31" s="20"/>
    </row>
    <row r="32" spans="1:1" ht="15">
      <c r="A32" s="20"/>
    </row>
    <row r="33" spans="1:1" ht="15">
      <c r="A33" s="20"/>
    </row>
    <row r="34" spans="1:1" ht="15">
      <c r="A34" s="20"/>
    </row>
    <row r="35" spans="1:1" ht="15">
      <c r="A35" s="20"/>
    </row>
    <row r="36" spans="1:1" ht="15">
      <c r="A36" s="20"/>
    </row>
    <row r="37" spans="1:1" ht="15">
      <c r="A37" s="20"/>
    </row>
    <row r="38" spans="1:1" ht="15">
      <c r="A38" s="20"/>
    </row>
    <row r="39" spans="1:1" ht="15">
      <c r="A39" s="20"/>
    </row>
    <row r="40" spans="1:1" ht="15">
      <c r="A40" s="20"/>
    </row>
    <row r="41" spans="1:1" ht="15">
      <c r="A41" s="20"/>
    </row>
    <row r="42" spans="1:1" ht="15">
      <c r="A42" s="20"/>
    </row>
    <row r="43" spans="1:1" ht="15">
      <c r="A43" s="20"/>
    </row>
    <row r="44" spans="1:1" ht="15">
      <c r="A44" s="20"/>
    </row>
    <row r="45" spans="1:1" ht="15">
      <c r="A45" s="20"/>
    </row>
    <row r="46" spans="1:1" ht="15">
      <c r="A46" s="20"/>
    </row>
    <row r="47" spans="1:1" ht="15">
      <c r="A47" s="20"/>
    </row>
    <row r="48" spans="1:1" ht="15">
      <c r="A48" s="20"/>
    </row>
    <row r="49" spans="1:1" ht="15">
      <c r="A49" s="20"/>
    </row>
    <row r="50" spans="1:1" ht="15">
      <c r="A50" s="20"/>
    </row>
    <row r="51" spans="1:1" ht="15">
      <c r="A51" s="20"/>
    </row>
    <row r="52" spans="1:1" ht="15">
      <c r="A52" s="20"/>
    </row>
    <row r="53" spans="1:1" ht="15">
      <c r="A53" s="20"/>
    </row>
    <row r="54" spans="1:1" ht="15">
      <c r="A54" s="20"/>
    </row>
    <row r="55" spans="1:1" ht="15">
      <c r="A55" s="20"/>
    </row>
    <row r="56" spans="1:1" ht="15">
      <c r="A56" s="20"/>
    </row>
    <row r="57" spans="1:1" ht="15">
      <c r="A57" s="20"/>
    </row>
    <row r="58" spans="1:1" ht="15">
      <c r="A58" s="20"/>
    </row>
    <row r="59" spans="1:1" ht="15">
      <c r="A59" s="20"/>
    </row>
    <row r="60" spans="1:1" ht="15">
      <c r="A60" s="20"/>
    </row>
    <row r="61" spans="1:1" ht="15">
      <c r="A61" s="20"/>
    </row>
    <row r="62" spans="1:1" ht="15">
      <c r="A62" s="20"/>
    </row>
    <row r="63" spans="1:1" ht="15">
      <c r="A63" s="20"/>
    </row>
    <row r="64" spans="1:1" ht="15">
      <c r="A64" s="20"/>
    </row>
    <row r="65" spans="1:1" ht="15">
      <c r="A65" s="20"/>
    </row>
    <row r="66" spans="1:1" ht="15">
      <c r="A66" s="20"/>
    </row>
    <row r="67" spans="1:1" ht="15">
      <c r="A67" s="20"/>
    </row>
    <row r="68" spans="1:1" ht="15">
      <c r="A68" s="20"/>
    </row>
    <row r="69" spans="1:1" ht="15">
      <c r="A69" s="20"/>
    </row>
    <row r="70" spans="1:1" ht="15">
      <c r="A70" s="20"/>
    </row>
    <row r="71" spans="1:1" ht="15">
      <c r="A71" s="20"/>
    </row>
    <row r="72" spans="1:1" ht="15">
      <c r="A72" s="20"/>
    </row>
    <row r="73" spans="1:1" ht="15">
      <c r="A73" s="20"/>
    </row>
    <row r="74" spans="1:1" ht="15">
      <c r="A74" s="20"/>
    </row>
    <row r="75" spans="1:1" ht="15">
      <c r="A75" s="20"/>
    </row>
    <row r="76" spans="1:1" ht="15">
      <c r="A76" s="20"/>
    </row>
    <row r="77" spans="1:1" ht="15">
      <c r="A77" s="20"/>
    </row>
    <row r="78" spans="1:1" ht="15">
      <c r="A78" s="20"/>
    </row>
    <row r="79" spans="1:1" ht="15">
      <c r="A79" s="20"/>
    </row>
    <row r="80" spans="1:1" ht="15">
      <c r="A80" s="20"/>
    </row>
    <row r="81" spans="1:1" ht="15">
      <c r="A81" s="20"/>
    </row>
    <row r="82" spans="1:1" ht="15">
      <c r="A82" s="20"/>
    </row>
    <row r="83" spans="1:1" ht="15">
      <c r="A83" s="20"/>
    </row>
    <row r="84" spans="1:1" ht="15">
      <c r="A84" s="20"/>
    </row>
    <row r="85" spans="1:1" ht="15">
      <c r="A85" s="20"/>
    </row>
    <row r="86" spans="1:1" ht="15">
      <c r="A86" s="20"/>
    </row>
    <row r="87" spans="1:1" ht="15">
      <c r="A87" s="20"/>
    </row>
    <row r="88" spans="1:1" ht="15">
      <c r="A88" s="20"/>
    </row>
    <row r="89" spans="1:1" ht="15">
      <c r="A89" s="20"/>
    </row>
    <row r="90" spans="1:1" ht="15">
      <c r="A90" s="20"/>
    </row>
    <row r="91" spans="1:1" ht="15">
      <c r="A91" s="20"/>
    </row>
    <row r="92" spans="1:1" ht="15">
      <c r="A92" s="20"/>
    </row>
    <row r="93" spans="1:1" ht="15">
      <c r="A93" s="20"/>
    </row>
    <row r="94" spans="1:1" ht="15">
      <c r="A94" s="20"/>
    </row>
    <row r="95" spans="1:1" ht="15">
      <c r="A95" s="20"/>
    </row>
    <row r="96" spans="1:1" ht="15">
      <c r="A96" s="20"/>
    </row>
    <row r="97" spans="1:1" ht="15">
      <c r="A97" s="20"/>
    </row>
    <row r="98" spans="1:1" ht="15">
      <c r="A98" s="20"/>
    </row>
    <row r="99" spans="1:1" ht="15">
      <c r="A99" s="20"/>
    </row>
    <row r="100" spans="1:1" ht="15">
      <c r="A100" s="20"/>
    </row>
    <row r="101" spans="1:1" ht="15">
      <c r="A101" s="20"/>
    </row>
    <row r="102" spans="1:1" ht="15">
      <c r="A102" s="20"/>
    </row>
    <row r="103" spans="1:1" ht="15">
      <c r="A103" s="20"/>
    </row>
    <row r="104" spans="1:1" ht="15">
      <c r="A104" s="20"/>
    </row>
    <row r="105" spans="1:1" ht="15">
      <c r="A105" s="20"/>
    </row>
    <row r="106" spans="1:1" ht="15">
      <c r="A106" s="20"/>
    </row>
    <row r="107" spans="1:1" ht="15">
      <c r="A107" s="20"/>
    </row>
    <row r="108" spans="1:1" ht="15">
      <c r="A108" s="20"/>
    </row>
    <row r="109" spans="1:1" ht="15">
      <c r="A109" s="20"/>
    </row>
    <row r="110" spans="1:1" ht="15">
      <c r="A110" s="20"/>
    </row>
    <row r="111" spans="1:1" ht="15">
      <c r="A111" s="20"/>
    </row>
    <row r="112" spans="1:1" ht="15">
      <c r="A112" s="20"/>
    </row>
    <row r="113" spans="1:1" ht="15">
      <c r="A113" s="20"/>
    </row>
    <row r="114" spans="1:1" ht="15">
      <c r="A114" s="20"/>
    </row>
    <row r="115" spans="1:1" ht="15">
      <c r="A115" s="20"/>
    </row>
    <row r="116" spans="1:1" ht="15">
      <c r="A116" s="20"/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DANUZIA GUTIERREZ DA SILVA SOARES</dc:creator>
  <cp:lastModifiedBy>DANUZIA SOARES</cp:lastModifiedBy>
  <cp:lastPrinted>2015-07-21T03:17:28Z</cp:lastPrinted>
  <dcterms:created xsi:type="dcterms:W3CDTF">2014-11-12T18:55:32Z</dcterms:created>
  <dcterms:modified xsi:type="dcterms:W3CDTF">2015-07-21T03:21:44Z</dcterms:modified>
</cp:coreProperties>
</file>